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610bc0e8b4d4020" /></Relationships>
</file>

<file path=xl/workbook.xml><?xml version="1.0" encoding="utf-8"?>
<x:workbook xmlns:x="http://schemas.openxmlformats.org/spreadsheetml/2006/main">
  <x:sheets>
    <x:sheet xmlns:r="http://schemas.openxmlformats.org/officeDocument/2006/relationships" name="DPGF" sheetId="1" r:id="R965d053138ec4999"/>
    <x:sheet xmlns:r="http://schemas.openxmlformats.org/officeDocument/2006/relationships" name="BPU_Options" sheetId="2" r:id="Rc4ba8007a2f54fb7"/>
  </x:sheets>
</x:workbook>
</file>

<file path=xl/sharedStrings.xml><?xml version="1.0" encoding="utf-8"?>
<x:sst xmlns:x="http://schemas.openxmlformats.org/spreadsheetml/2006/main"/>
</file>

<file path=xl/styles.xml><?xml version="1.0" encoding="utf-8"?>
<x:styleSheet xmlns:x="http://schemas.openxmlformats.org/spreadsheetml/2006/main">
  <x:numFmts count="2">
    <x:numFmt numFmtId="200" formatCode="#,##0.00 [$€-fr-FR]"/>
    <x:numFmt numFmtId="201" formatCode="0.00"/>
  </x:numFmts>
  <x:fonts count="9">
    <x:font>
      <x:sz val="11"/>
      <x:name val="Carlito"/>
    </x:font>
    <x:font>
      <x:sz val="9"/>
      <x:color rgb="FF000000"/>
      <x:name val="Arial"/>
    </x:font>
    <x:font>
      <x:b/>
      <x:sz val="15"/>
      <x:color rgb="FFFFFFFF"/>
      <x:name val="Arial"/>
    </x:font>
    <x:font>
      <x:b/>
      <x:sz val="10"/>
      <x:color rgb="FF17365D"/>
      <x:name val="Arial"/>
    </x:font>
    <x:font>
      <x:i/>
      <x:sz val="9"/>
      <x:color rgb="FF404040"/>
      <x:name val="Arial"/>
    </x:font>
    <x:font>
      <x:b/>
      <x:sz val="9"/>
      <x:color rgb="FFFFFFFF"/>
      <x:name val="Arial"/>
    </x:font>
    <x:font>
      <x:b/>
      <x:sz val="9"/>
      <x:color rgb="FF17365D"/>
      <x:name val="Arial"/>
    </x:font>
    <x:font>
      <x:b/>
      <x:sz val="10"/>
      <x:color rgb="FFFFFFFF"/>
      <x:name val="Arial"/>
    </x:font>
    <x:font>
      <x:b/>
      <x:sz val="14"/>
      <x:color rgb="FFFFFFFF"/>
      <x:name val="Arial"/>
    </x:font>
  </x:fonts>
  <x:fills count="9">
    <x:fill>
      <x:patternFill patternType="none"/>
    </x:fill>
    <x:fill>
      <x:patternFill patternType="gray125"/>
    </x:fill>
    <x:fill>
      <x:patternFill patternType="solid">
        <x:fgColor rgb="FF17365D"/>
      </x:patternFill>
    </x:fill>
    <x:fill>
      <x:patternFill patternType="solid">
        <x:fgColor rgb="FFD9EAF7"/>
      </x:patternFill>
    </x:fill>
    <x:fill>
      <x:patternFill patternType="solid">
        <x:fgColor rgb="FFF3F6FA"/>
      </x:patternFill>
    </x:fill>
    <x:fill>
      <x:patternFill patternType="solid">
        <x:fgColor rgb="FF1F4E78"/>
      </x:patternFill>
    </x:fill>
    <x:fill>
      <x:patternFill patternType="solid">
        <x:fgColor rgb="FFE7E6E6"/>
      </x:patternFill>
    </x:fill>
    <x:fill>
      <x:patternFill patternType="solid">
        <x:fgColor rgb="FFFFF2CC"/>
      </x:patternFill>
    </x:fill>
    <x:fill>
      <x:patternFill patternType="solid">
        <x:fgColor rgb="FFE2F0D9"/>
      </x:patternFill>
    </x:fill>
  </x:fills>
  <x:borders count="18">
    <x:border/>
    <x:border/>
    <x:border>
      <x:left style="thin">
        <x:color rgb="FFA6A6A6"/>
      </x:left>
      <x:top style="thin">
        <x:color rgb="FFA6A6A6"/>
      </x:top>
    </x:border>
    <x:border>
      <x:top style="thin">
        <x:color rgb="FFA6A6A6"/>
      </x:top>
    </x:border>
    <x:border>
      <x:right style="thin">
        <x:color rgb="FFA6A6A6"/>
      </x:right>
      <x:top style="thin">
        <x:color rgb="FFA6A6A6"/>
      </x:top>
    </x:border>
    <x:border>
      <x:left style="thin">
        <x:color rgb="FFA6A6A6"/>
      </x:left>
    </x:border>
    <x:border>
      <x:right style="thin">
        <x:color rgb="FFA6A6A6"/>
      </x:right>
    </x:border>
    <x:border>
      <x:left style="thin">
        <x:color rgb="FFA6A6A6"/>
      </x:left>
      <x:bottom style="thin">
        <x:color rgb="FFA6A6A6"/>
      </x:bottom>
    </x:border>
    <x:border>
      <x:bottom style="thin">
        <x:color rgb="FFA6A6A6"/>
      </x:bottom>
    </x:border>
    <x:border>
      <x:right style="thin">
        <x:color rgb="FFA6A6A6"/>
      </x:right>
      <x:bottom style="thin">
        <x:color rgb="FFA6A6A6"/>
      </x:bottom>
    </x:border>
    <x:border>
      <x:left style="thin">
        <x:color rgb="FFA6A6A6"/>
      </x:left>
      <x:top style="thin">
        <x:color rgb="FFA6A6A6"/>
      </x:top>
    </x:border>
    <x:border>
      <x:top style="thin">
        <x:color rgb="FFA6A6A6"/>
      </x:top>
    </x:border>
    <x:border>
      <x:right style="thin">
        <x:color rgb="FFA6A6A6"/>
      </x:right>
      <x:top style="thin">
        <x:color rgb="FFA6A6A6"/>
      </x:top>
    </x:border>
    <x:border>
      <x:left style="thin">
        <x:color rgb="FFA6A6A6"/>
      </x:left>
    </x:border>
    <x:border>
      <x:right style="thin">
        <x:color rgb="FFA6A6A6"/>
      </x:right>
    </x:border>
    <x:border>
      <x:left style="thin">
        <x:color rgb="FFA6A6A6"/>
      </x:left>
      <x:bottom style="thin">
        <x:color rgb="FFA6A6A6"/>
      </x:bottom>
    </x:border>
    <x:border>
      <x:bottom style="thin">
        <x:color rgb="FFA6A6A6"/>
      </x:bottom>
    </x:border>
    <x:border>
      <x:right style="thin">
        <x:color rgb="FFA6A6A6"/>
      </x:right>
      <x:bottom style="thin">
        <x:color rgb="FFA6A6A6"/>
      </x:bottom>
    </x:border>
  </x:borders>
  <x:cellStyleXfs count="1">
    <x:xf numFmtId="0" fontId="0" fillId="0" borderId="0"/>
  </x:cellStyleXfs>
  <x:cellXfs count="141">
    <x:xf numFmtId="0" fontId="0" fillId="0" borderId="0" xfId="0"/>
    <x:xf numFmtId="0" fontId="0" fillId="0" borderId="1" xfId="0" applyNumberFormat="1" applyFont="1" applyFill="1" applyBorder="1"/>
    <x:xf numFmtId="0" fontId="1" fillId="0" borderId="0" xfId="0" applyNumberFormat="1" applyFont="1" applyFill="1" applyBorder="1"/>
    <x:xf numFmtId="0" fontId="1" fillId="0" borderId="1" xfId="0" applyNumberFormat="1" applyFont="1" applyFill="1" applyBorder="1"/>
    <x:xf numFmtId="0" fontId="1" fillId="0" borderId="0" xfId="0" applyNumberFormat="1" applyFont="1" applyFill="1" applyBorder="1" applyAlignment="1">
      <x:alignment vertical="top"/>
    </x:xf>
    <x:xf numFmtId="0" fontId="1" fillId="0" borderId="1" xfId="0" applyNumberFormat="1" applyFont="1" applyFill="1" applyBorder="1" applyAlignment="1">
      <x:alignment vertical="top"/>
    </x:xf>
    <x:xf numFmtId="0" fontId="1" fillId="2" borderId="0" xfId="0" applyNumberFormat="1" applyFont="1" applyFill="1" applyBorder="1" applyAlignment="1">
      <x:alignment vertical="top"/>
    </x:xf>
    <x:xf numFmtId="0" fontId="2" fillId="2" borderId="0" xfId="0" applyNumberFormat="1" applyFont="1" applyFill="1" applyBorder="1" applyAlignment="1">
      <x:alignment vertical="top"/>
    </x:xf>
    <x:xf numFmtId="0" fontId="2" fillId="2" borderId="0" xfId="0" applyNumberFormat="1" applyFont="1" applyFill="1" applyBorder="1" applyAlignment="1">
      <x:alignment horizontal="center" vertical="top"/>
    </x:xf>
    <x:xf numFmtId="0" fontId="2" fillId="2" borderId="0" xfId="0" applyNumberFormat="1" applyFont="1" applyFill="1" applyBorder="1" applyAlignment="1">
      <x:alignment horizontal="center" vertical="center"/>
    </x:xf>
    <x:xf numFmtId="0" fontId="1" fillId="2" borderId="1" xfId="0" applyNumberFormat="1" applyFont="1" applyFill="1" applyBorder="1" applyAlignment="1">
      <x:alignment vertical="top"/>
    </x:xf>
    <x:xf numFmtId="0" fontId="2" fillId="2" borderId="1" xfId="0" applyNumberFormat="1" applyFont="1" applyFill="1" applyBorder="1" applyAlignment="1">
      <x:alignment vertical="top"/>
    </x:xf>
    <x:xf numFmtId="0" fontId="2" fillId="2" borderId="1" xfId="0" applyNumberFormat="1" applyFont="1" applyFill="1" applyBorder="1" applyAlignment="1">
      <x:alignment horizontal="center" vertical="top"/>
    </x:xf>
    <x:xf numFmtId="0" fontId="2" fillId="2" borderId="1" xfId="0" applyNumberFormat="1" applyFont="1" applyFill="1" applyBorder="1" applyAlignment="1">
      <x:alignment horizontal="center" vertical="center"/>
    </x:xf>
    <x:xf numFmtId="0" fontId="1" fillId="3" borderId="0" xfId="0" applyNumberFormat="1" applyFont="1" applyFill="1" applyBorder="1" applyAlignment="1">
      <x:alignment vertical="top"/>
    </x:xf>
    <x:xf numFmtId="0" fontId="3" fillId="3" borderId="0" xfId="0" applyNumberFormat="1" applyFont="1" applyFill="1" applyBorder="1" applyAlignment="1">
      <x:alignment vertical="top"/>
    </x:xf>
    <x:xf numFmtId="0" fontId="3" fillId="3" borderId="0" xfId="0" applyNumberFormat="1" applyFont="1" applyFill="1" applyBorder="1" applyAlignment="1">
      <x:alignment horizontal="center" vertical="top"/>
    </x:xf>
    <x:xf numFmtId="0" fontId="3" fillId="3" borderId="0" xfId="0" applyNumberFormat="1" applyFont="1" applyFill="1" applyBorder="1" applyAlignment="1">
      <x:alignment horizontal="center" vertical="center"/>
    </x:xf>
    <x:xf numFmtId="0" fontId="1" fillId="3" borderId="1" xfId="0" applyNumberFormat="1" applyFont="1" applyFill="1" applyBorder="1" applyAlignment="1">
      <x:alignment vertical="top"/>
    </x:xf>
    <x:xf numFmtId="0" fontId="3" fillId="3" borderId="1" xfId="0" applyNumberFormat="1" applyFont="1" applyFill="1" applyBorder="1" applyAlignment="1">
      <x:alignment vertical="top"/>
    </x:xf>
    <x:xf numFmtId="0" fontId="3" fillId="3" borderId="1" xfId="0" applyNumberFormat="1" applyFont="1" applyFill="1" applyBorder="1" applyAlignment="1">
      <x:alignment horizontal="center" vertical="top"/>
    </x:xf>
    <x:xf numFmtId="0" fontId="3" fillId="3" borderId="1" xfId="0" applyNumberFormat="1" applyFont="1" applyFill="1" applyBorder="1" applyAlignment="1">
      <x:alignment horizontal="center" vertical="center"/>
    </x:xf>
    <x:xf numFmtId="0" fontId="1" fillId="4" borderId="0" xfId="0" applyNumberFormat="1" applyFont="1" applyFill="1" applyBorder="1" applyAlignment="1">
      <x:alignment vertical="top"/>
    </x:xf>
    <x:xf numFmtId="0" fontId="4" fillId="4" borderId="0" xfId="0" applyNumberFormat="1" applyFont="1" applyFill="1" applyBorder="1" applyAlignment="1">
      <x:alignment vertical="top"/>
    </x:xf>
    <x:xf numFmtId="0" fontId="4" fillId="4" borderId="0" xfId="0" applyNumberFormat="1" applyFont="1" applyFill="1" applyBorder="1" applyAlignment="1">
      <x:alignment vertical="top" wrapText="1"/>
    </x:xf>
    <x:xf numFmtId="0" fontId="1" fillId="4" borderId="1" xfId="0" applyNumberFormat="1" applyFont="1" applyFill="1" applyBorder="1" applyAlignment="1">
      <x:alignment vertical="top"/>
    </x:xf>
    <x:xf numFmtId="0" fontId="4" fillId="4" borderId="1" xfId="0" applyNumberFormat="1" applyFont="1" applyFill="1" applyBorder="1" applyAlignment="1">
      <x:alignment vertical="top"/>
    </x:xf>
    <x:xf numFmtId="0" fontId="4" fillId="4" borderId="1" xfId="0" applyNumberFormat="1" applyFont="1" applyFill="1" applyBorder="1" applyAlignment="1">
      <x:alignment vertical="top" wrapText="1"/>
    </x:xf>
    <x:xf numFmtId="0" fontId="1" fillId="5" borderId="0" xfId="0" applyNumberFormat="1" applyFont="1" applyFill="1" applyBorder="1" applyAlignment="1">
      <x:alignment vertical="top"/>
    </x:xf>
    <x:xf numFmtId="0" fontId="5" fillId="5" borderId="0" xfId="0" applyNumberFormat="1" applyFont="1" applyFill="1" applyBorder="1" applyAlignment="1">
      <x:alignment vertical="top"/>
    </x:xf>
    <x:xf numFmtId="0" fontId="5" fillId="5" borderId="0" xfId="0" applyNumberFormat="1" applyFont="1" applyFill="1" applyBorder="1" applyAlignment="1">
      <x:alignment vertical="top" wrapText="1"/>
    </x:xf>
    <x:xf numFmtId="0" fontId="5" fillId="5" borderId="0" xfId="0" applyNumberFormat="1" applyFont="1" applyFill="1" applyBorder="1" applyAlignment="1">
      <x:alignment horizontal="center" vertical="top" wrapText="1"/>
    </x:xf>
    <x:xf numFmtId="0" fontId="5" fillId="5" borderId="0" xfId="0" applyNumberFormat="1" applyFont="1" applyFill="1" applyBorder="1" applyAlignment="1">
      <x:alignment horizontal="center" vertical="center" wrapText="1"/>
    </x:xf>
    <x:xf numFmtId="0" fontId="1" fillId="5" borderId="1" xfId="0" applyNumberFormat="1" applyFont="1" applyFill="1" applyBorder="1" applyAlignment="1">
      <x:alignment vertical="top"/>
    </x:xf>
    <x:xf numFmtId="0" fontId="5" fillId="5" borderId="1" xfId="0" applyNumberFormat="1" applyFont="1" applyFill="1" applyBorder="1" applyAlignment="1">
      <x:alignment vertical="top"/>
    </x:xf>
    <x:xf numFmtId="0" fontId="5" fillId="5" borderId="1" xfId="0" applyNumberFormat="1" applyFont="1" applyFill="1" applyBorder="1" applyAlignment="1">
      <x:alignment vertical="top" wrapText="1"/>
    </x:xf>
    <x:xf numFmtId="0" fontId="5" fillId="5" borderId="1" xfId="0" applyNumberFormat="1" applyFont="1" applyFill="1" applyBorder="1" applyAlignment="1">
      <x:alignment horizontal="center" vertical="top" wrapText="1"/>
    </x:xf>
    <x:xf numFmtId="0" fontId="5" fillId="5" borderId="1" xfId="0" applyNumberFormat="1" applyFont="1" applyFill="1" applyBorder="1" applyAlignment="1">
      <x:alignment horizontal="center" vertical="center" wrapText="1"/>
    </x:xf>
    <x:xf numFmtId="0" fontId="5" fillId="5" borderId="0" xfId="0" applyNumberFormat="1" applyFont="1" applyFill="1" applyBorder="1" applyAlignment="1">
      <x:alignment horizontal="center" vertical="top"/>
    </x:xf>
    <x:xf numFmtId="0" fontId="5" fillId="5" borderId="1" xfId="0" applyNumberFormat="1" applyFont="1" applyFill="1" applyBorder="1" applyAlignment="1">
      <x:alignment horizontal="center" vertical="top"/>
    </x:xf>
    <x:xf numFmtId="0" fontId="1" fillId="6" borderId="0" xfId="0" applyNumberFormat="1" applyFont="1" applyFill="1" applyBorder="1" applyAlignment="1">
      <x:alignment vertical="top"/>
    </x:xf>
    <x:xf numFmtId="0" fontId="6" fillId="6" borderId="0" xfId="0" applyNumberFormat="1" applyFont="1" applyFill="1" applyBorder="1" applyAlignment="1">
      <x:alignment vertical="top"/>
    </x:xf>
    <x:xf numFmtId="0" fontId="6" fillId="6" borderId="0" xfId="0" applyNumberFormat="1" applyFont="1" applyFill="1" applyBorder="1" applyAlignment="1">
      <x:alignment vertical="center"/>
    </x:xf>
    <x:xf numFmtId="0" fontId="1" fillId="6" borderId="1" xfId="0" applyNumberFormat="1" applyFont="1" applyFill="1" applyBorder="1" applyAlignment="1">
      <x:alignment vertical="top"/>
    </x:xf>
    <x:xf numFmtId="0" fontId="6" fillId="6" borderId="1" xfId="0" applyNumberFormat="1" applyFont="1" applyFill="1" applyBorder="1" applyAlignment="1">
      <x:alignment vertical="top"/>
    </x:xf>
    <x:xf numFmtId="0" fontId="6" fillId="6" borderId="1" xfId="0" applyNumberFormat="1" applyFont="1" applyFill="1" applyBorder="1" applyAlignment="1">
      <x:alignment vertical="center"/>
    </x:xf>
    <x:xf numFmtId="0" fontId="1" fillId="0" borderId="0" xfId="0" applyNumberFormat="1" applyFont="1" applyFill="1" applyBorder="1" applyAlignment="1">
      <x:alignment vertical="top" wrapText="1"/>
    </x:xf>
    <x:xf numFmtId="0" fontId="1" fillId="0" borderId="1" xfId="0" applyNumberFormat="1" applyFont="1" applyFill="1" applyBorder="1" applyAlignment="1">
      <x:alignment vertical="top" wrapText="1"/>
    </x:xf>
    <x:xf numFmtId="0" fontId="1" fillId="7" borderId="0" xfId="0" applyNumberFormat="1" applyFont="1" applyFill="1" applyBorder="1" applyAlignment="1">
      <x:alignment vertical="top" wrapText="1"/>
    </x:xf>
    <x:xf numFmtId="0" fontId="1" fillId="7" borderId="1" xfId="0" applyNumberFormat="1" applyFont="1" applyFill="1" applyBorder="1" applyAlignment="1">
      <x:alignment vertical="top" wrapText="1"/>
    </x:xf>
    <x:xf numFmtId="200" fontId="1" fillId="7" borderId="0" xfId="0" applyNumberFormat="1" applyFont="1" applyFill="1" applyBorder="1" applyAlignment="1">
      <x:alignment vertical="top" wrapText="1"/>
    </x:xf>
    <x:xf numFmtId="200" fontId="1" fillId="0" borderId="0" xfId="0" applyNumberFormat="1" applyFont="1" applyFill="1" applyBorder="1" applyAlignment="1">
      <x:alignment vertical="top" wrapText="1"/>
    </x:xf>
    <x:xf numFmtId="200" fontId="1" fillId="7" borderId="1" xfId="0" applyNumberFormat="1" applyFont="1" applyFill="1" applyBorder="1" applyAlignment="1">
      <x:alignment vertical="top" wrapText="1"/>
    </x:xf>
    <x:xf numFmtId="200" fontId="1" fillId="0" borderId="1" xfId="0" applyNumberFormat="1" applyFont="1" applyFill="1" applyBorder="1" applyAlignment="1">
      <x:alignment vertical="top" wrapText="1"/>
    </x:xf>
    <x:xf numFmtId="201" fontId="1" fillId="0" borderId="0" xfId="0" applyNumberFormat="1" applyFont="1" applyFill="1" applyBorder="1" applyAlignment="1">
      <x:alignment vertical="top" wrapText="1"/>
    </x:xf>
    <x:xf numFmtId="201" fontId="1" fillId="0" borderId="1" xfId="0" applyNumberFormat="1" applyFont="1" applyFill="1" applyBorder="1" applyAlignment="1">
      <x:alignment vertical="top" wrapText="1"/>
    </x:xf>
    <x:xf numFmtId="0" fontId="1" fillId="0" borderId="2" xfId="0" applyNumberFormat="1" applyFont="1" applyFill="1" applyBorder="1" applyAlignment="1">
      <x:alignment vertical="top" wrapText="1"/>
    </x:xf>
    <x:xf numFmtId="0" fontId="1" fillId="0" borderId="3" xfId="0" applyNumberFormat="1" applyFont="1" applyFill="1" applyBorder="1" applyAlignment="1">
      <x:alignment vertical="top" wrapText="1"/>
    </x:xf>
    <x:xf numFmtId="201" fontId="1" fillId="0" borderId="3" xfId="0" applyNumberFormat="1" applyFont="1" applyFill="1" applyBorder="1" applyAlignment="1">
      <x:alignment vertical="top" wrapText="1"/>
    </x:xf>
    <x:xf numFmtId="200" fontId="1" fillId="7" borderId="3" xfId="0" applyNumberFormat="1" applyFont="1" applyFill="1" applyBorder="1" applyAlignment="1">
      <x:alignment vertical="top" wrapText="1"/>
    </x:xf>
    <x:xf numFmtId="200" fontId="1" fillId="0" borderId="3" xfId="0" applyNumberFormat="1" applyFont="1" applyFill="1" applyBorder="1" applyAlignment="1">
      <x:alignment vertical="top" wrapText="1"/>
    </x:xf>
    <x:xf numFmtId="0" fontId="1" fillId="0" borderId="4" xfId="0" applyNumberFormat="1" applyFont="1" applyFill="1" applyBorder="1" applyAlignment="1">
      <x:alignment vertical="top" wrapText="1"/>
    </x:xf>
    <x:xf numFmtId="0" fontId="1" fillId="0" borderId="5" xfId="0" applyNumberFormat="1" applyFont="1" applyFill="1" applyBorder="1" applyAlignment="1">
      <x:alignment vertical="top" wrapText="1"/>
    </x:xf>
    <x:xf numFmtId="0" fontId="1" fillId="0" borderId="6" xfId="0" applyNumberFormat="1" applyFont="1" applyFill="1" applyBorder="1" applyAlignment="1">
      <x:alignment vertical="top" wrapText="1"/>
    </x:xf>
    <x:xf numFmtId="0" fontId="1" fillId="0" borderId="7" xfId="0" applyNumberFormat="1" applyFont="1" applyFill="1" applyBorder="1" applyAlignment="1">
      <x:alignment vertical="top" wrapText="1"/>
    </x:xf>
    <x:xf numFmtId="0" fontId="1" fillId="0" borderId="8" xfId="0" applyNumberFormat="1" applyFont="1" applyFill="1" applyBorder="1" applyAlignment="1">
      <x:alignment vertical="top" wrapText="1"/>
    </x:xf>
    <x:xf numFmtId="201" fontId="1" fillId="0" borderId="8" xfId="0" applyNumberFormat="1" applyFont="1" applyFill="1" applyBorder="1" applyAlignment="1">
      <x:alignment vertical="top" wrapText="1"/>
    </x:xf>
    <x:xf numFmtId="200" fontId="1" fillId="7" borderId="8" xfId="0" applyNumberFormat="1" applyFont="1" applyFill="1" applyBorder="1" applyAlignment="1">
      <x:alignment vertical="top" wrapText="1"/>
    </x:xf>
    <x:xf numFmtId="200" fontId="1" fillId="0" borderId="8" xfId="0" applyNumberFormat="1" applyFont="1" applyFill="1" applyBorder="1" applyAlignment="1">
      <x:alignment vertical="top" wrapText="1"/>
    </x:xf>
    <x:xf numFmtId="0" fontId="1" fillId="0" borderId="9" xfId="0" applyNumberFormat="1" applyFont="1" applyFill="1" applyBorder="1" applyAlignment="1">
      <x:alignment vertical="top" wrapText="1"/>
    </x:xf>
    <x:xf numFmtId="0" fontId="1" fillId="0" borderId="10" xfId="0" applyNumberFormat="1" applyFont="1" applyFill="1" applyBorder="1" applyAlignment="1">
      <x:alignment vertical="top" wrapText="1"/>
    </x:xf>
    <x:xf numFmtId="0" fontId="1" fillId="0" borderId="11" xfId="0" applyNumberFormat="1" applyFont="1" applyFill="1" applyBorder="1" applyAlignment="1">
      <x:alignment vertical="top" wrapText="1"/>
    </x:xf>
    <x:xf numFmtId="201" fontId="1" fillId="0" borderId="11" xfId="0" applyNumberFormat="1" applyFont="1" applyFill="1" applyBorder="1" applyAlignment="1">
      <x:alignment vertical="top" wrapText="1"/>
    </x:xf>
    <x:xf numFmtId="200" fontId="1" fillId="7" borderId="11" xfId="0" applyNumberFormat="1" applyFont="1" applyFill="1" applyBorder="1" applyAlignment="1">
      <x:alignment vertical="top" wrapText="1"/>
    </x:xf>
    <x:xf numFmtId="200" fontId="1" fillId="0" borderId="11" xfId="0" applyNumberFormat="1" applyFont="1" applyFill="1" applyBorder="1" applyAlignment="1">
      <x:alignment vertical="top" wrapText="1"/>
    </x:xf>
    <x:xf numFmtId="0" fontId="1" fillId="0" borderId="12" xfId="0" applyNumberFormat="1" applyFont="1" applyFill="1" applyBorder="1" applyAlignment="1">
      <x:alignment vertical="top" wrapText="1"/>
    </x:xf>
    <x:xf numFmtId="0" fontId="1" fillId="0" borderId="13" xfId="0" applyNumberFormat="1" applyFont="1" applyFill="1" applyBorder="1" applyAlignment="1">
      <x:alignment vertical="top" wrapText="1"/>
    </x:xf>
    <x:xf numFmtId="0" fontId="1" fillId="0" borderId="14" xfId="0" applyNumberFormat="1" applyFont="1" applyFill="1" applyBorder="1" applyAlignment="1">
      <x:alignment vertical="top" wrapText="1"/>
    </x:xf>
    <x:xf numFmtId="0" fontId="1" fillId="0" borderId="15" xfId="0" applyNumberFormat="1" applyFont="1" applyFill="1" applyBorder="1" applyAlignment="1">
      <x:alignment vertical="top" wrapText="1"/>
    </x:xf>
    <x:xf numFmtId="0" fontId="1" fillId="0" borderId="16" xfId="0" applyNumberFormat="1" applyFont="1" applyFill="1" applyBorder="1" applyAlignment="1">
      <x:alignment vertical="top" wrapText="1"/>
    </x:xf>
    <x:xf numFmtId="201" fontId="1" fillId="0" borderId="16" xfId="0" applyNumberFormat="1" applyFont="1" applyFill="1" applyBorder="1" applyAlignment="1">
      <x:alignment vertical="top" wrapText="1"/>
    </x:xf>
    <x:xf numFmtId="200" fontId="1" fillId="7" borderId="16" xfId="0" applyNumberFormat="1" applyFont="1" applyFill="1" applyBorder="1" applyAlignment="1">
      <x:alignment vertical="top" wrapText="1"/>
    </x:xf>
    <x:xf numFmtId="200" fontId="1" fillId="0" borderId="16" xfId="0" applyNumberFormat="1" applyFont="1" applyFill="1" applyBorder="1" applyAlignment="1">
      <x:alignment vertical="top" wrapText="1"/>
    </x:xf>
    <x:xf numFmtId="0" fontId="1" fillId="0" borderId="17" xfId="0" applyNumberFormat="1" applyFont="1" applyFill="1" applyBorder="1" applyAlignment="1">
      <x:alignment vertical="top" wrapText="1"/>
    </x:xf>
    <x:xf numFmtId="0" fontId="7" fillId="2" borderId="0" xfId="0" applyNumberFormat="1" applyFont="1" applyFill="1" applyBorder="1" applyAlignment="1">
      <x:alignment vertical="top"/>
    </x:xf>
    <x:xf numFmtId="0" fontId="7" fillId="2" borderId="0" xfId="0" applyNumberFormat="1" applyFont="1" applyFill="1" applyBorder="1" applyAlignment="1">
      <x:alignment vertical="center"/>
    </x:xf>
    <x:xf numFmtId="0" fontId="7" fillId="2" borderId="1" xfId="0" applyNumberFormat="1" applyFont="1" applyFill="1" applyBorder="1" applyAlignment="1">
      <x:alignment vertical="top"/>
    </x:xf>
    <x:xf numFmtId="0" fontId="7" fillId="2" borderId="1" xfId="0" applyNumberFormat="1" applyFont="1" applyFill="1" applyBorder="1" applyAlignment="1">
      <x:alignment vertical="center"/>
    </x:xf>
    <x:xf numFmtId="200" fontId="7" fillId="2" borderId="0" xfId="0" applyNumberFormat="1" applyFont="1" applyFill="1" applyBorder="1" applyAlignment="1">
      <x:alignment vertical="center"/>
    </x:xf>
    <x:xf numFmtId="200" fontId="7" fillId="2" borderId="1" xfId="0" applyNumberFormat="1" applyFont="1" applyFill="1" applyBorder="1" applyAlignment="1">
      <x:alignment vertical="center"/>
    </x:xf>
    <x:xf numFmtId="0" fontId="1" fillId="0" borderId="2" xfId="0" applyNumberFormat="1" applyFont="1" applyFill="1" applyBorder="1" applyAlignment="1">
      <x:alignment vertical="top"/>
    </x:xf>
    <x:xf numFmtId="0" fontId="1" fillId="0" borderId="4" xfId="0" applyNumberFormat="1" applyFont="1" applyFill="1" applyBorder="1" applyAlignment="1">
      <x:alignment vertical="top"/>
    </x:xf>
    <x:xf numFmtId="0" fontId="1" fillId="0" borderId="5" xfId="0" applyNumberFormat="1" applyFont="1" applyFill="1" applyBorder="1" applyAlignment="1">
      <x:alignment vertical="top"/>
    </x:xf>
    <x:xf numFmtId="0" fontId="1" fillId="0" borderId="6" xfId="0" applyNumberFormat="1" applyFont="1" applyFill="1" applyBorder="1" applyAlignment="1">
      <x:alignment vertical="top"/>
    </x:xf>
    <x:xf numFmtId="0" fontId="1" fillId="0" borderId="7" xfId="0" applyNumberFormat="1" applyFont="1" applyFill="1" applyBorder="1" applyAlignment="1">
      <x:alignment vertical="top"/>
    </x:xf>
    <x:xf numFmtId="0" fontId="1" fillId="0" borderId="9" xfId="0" applyNumberFormat="1" applyFont="1" applyFill="1" applyBorder="1" applyAlignment="1">
      <x:alignment vertical="top"/>
    </x:xf>
    <x:xf numFmtId="0" fontId="1" fillId="0" borderId="10" xfId="0" applyNumberFormat="1" applyFont="1" applyFill="1" applyBorder="1" applyAlignment="1">
      <x:alignment vertical="top"/>
    </x:xf>
    <x:xf numFmtId="0" fontId="1" fillId="0" borderId="12" xfId="0" applyNumberFormat="1" applyFont="1" applyFill="1" applyBorder="1" applyAlignment="1">
      <x:alignment vertical="top"/>
    </x:xf>
    <x:xf numFmtId="0" fontId="1" fillId="0" borderId="13" xfId="0" applyNumberFormat="1" applyFont="1" applyFill="1" applyBorder="1" applyAlignment="1">
      <x:alignment vertical="top"/>
    </x:xf>
    <x:xf numFmtId="0" fontId="1" fillId="0" borderId="14" xfId="0" applyNumberFormat="1" applyFont="1" applyFill="1" applyBorder="1" applyAlignment="1">
      <x:alignment vertical="top"/>
    </x:xf>
    <x:xf numFmtId="0" fontId="1" fillId="0" borderId="15" xfId="0" applyNumberFormat="1" applyFont="1" applyFill="1" applyBorder="1" applyAlignment="1">
      <x:alignment vertical="top"/>
    </x:xf>
    <x:xf numFmtId="0" fontId="1" fillId="0" borderId="17" xfId="0" applyNumberFormat="1" applyFont="1" applyFill="1" applyBorder="1" applyAlignment="1">
      <x:alignment vertical="top"/>
    </x:xf>
    <x:xf numFmtId="200" fontId="1" fillId="0" borderId="4" xfId="0" applyNumberFormat="1" applyFont="1" applyFill="1" applyBorder="1" applyAlignment="1">
      <x:alignment vertical="top"/>
    </x:xf>
    <x:xf numFmtId="200" fontId="1" fillId="0" borderId="6" xfId="0" applyNumberFormat="1" applyFont="1" applyFill="1" applyBorder="1" applyAlignment="1">
      <x:alignment vertical="top"/>
    </x:xf>
    <x:xf numFmtId="200" fontId="1" fillId="0" borderId="9" xfId="0" applyNumberFormat="1" applyFont="1" applyFill="1" applyBorder="1" applyAlignment="1">
      <x:alignment vertical="top"/>
    </x:xf>
    <x:xf numFmtId="200" fontId="1" fillId="0" borderId="12" xfId="0" applyNumberFormat="1" applyFont="1" applyFill="1" applyBorder="1" applyAlignment="1">
      <x:alignment vertical="top"/>
    </x:xf>
    <x:xf numFmtId="200" fontId="1" fillId="0" borderId="14" xfId="0" applyNumberFormat="1" applyFont="1" applyFill="1" applyBorder="1" applyAlignment="1">
      <x:alignment vertical="top"/>
    </x:xf>
    <x:xf numFmtId="200" fontId="1" fillId="0" borderId="17" xfId="0" applyNumberFormat="1" applyFont="1" applyFill="1" applyBorder="1" applyAlignment="1">
      <x:alignment vertical="top"/>
    </x:xf>
    <x:xf numFmtId="0" fontId="1" fillId="2" borderId="7" xfId="0" applyNumberFormat="1" applyFont="1" applyFill="1" applyBorder="1" applyAlignment="1">
      <x:alignment vertical="top"/>
    </x:xf>
    <x:xf numFmtId="200" fontId="1" fillId="2" borderId="9" xfId="0" applyNumberFormat="1" applyFont="1" applyFill="1" applyBorder="1" applyAlignment="1">
      <x:alignment vertical="top"/>
    </x:xf>
    <x:xf numFmtId="0" fontId="5" fillId="2" borderId="7" xfId="0" applyNumberFormat="1" applyFont="1" applyFill="1" applyBorder="1" applyAlignment="1">
      <x:alignment vertical="top"/>
    </x:xf>
    <x:xf numFmtId="200" fontId="5" fillId="2" borderId="9" xfId="0" applyNumberFormat="1" applyFont="1" applyFill="1" applyBorder="1" applyAlignment="1">
      <x:alignment vertical="top"/>
    </x:xf>
    <x:xf numFmtId="0" fontId="1" fillId="2" borderId="15" xfId="0" applyNumberFormat="1" applyFont="1" applyFill="1" applyBorder="1" applyAlignment="1">
      <x:alignment vertical="top"/>
    </x:xf>
    <x:xf numFmtId="200" fontId="1" fillId="2" borderId="17" xfId="0" applyNumberFormat="1" applyFont="1" applyFill="1" applyBorder="1" applyAlignment="1">
      <x:alignment vertical="top"/>
    </x:xf>
    <x:xf numFmtId="0" fontId="5" fillId="2" borderId="15" xfId="0" applyNumberFormat="1" applyFont="1" applyFill="1" applyBorder="1" applyAlignment="1">
      <x:alignment vertical="top"/>
    </x:xf>
    <x:xf numFmtId="200" fontId="5" fillId="2" borderId="17" xfId="0" applyNumberFormat="1" applyFont="1" applyFill="1" applyBorder="1" applyAlignment="1">
      <x:alignment vertical="top"/>
    </x:xf>
    <x:xf numFmtId="0" fontId="8" fillId="2" borderId="0" xfId="0" applyNumberFormat="1" applyFont="1" applyFill="1" applyBorder="1" applyAlignment="1">
      <x:alignment vertical="top"/>
    </x:xf>
    <x:xf numFmtId="0" fontId="8" fillId="2" borderId="0" xfId="0" applyNumberFormat="1" applyFont="1" applyFill="1" applyBorder="1" applyAlignment="1">
      <x:alignment horizontal="center" vertical="top"/>
    </x:xf>
    <x:xf numFmtId="0" fontId="8" fillId="2" borderId="0" xfId="0" applyNumberFormat="1" applyFont="1" applyFill="1" applyBorder="1" applyAlignment="1">
      <x:alignment horizontal="center" vertical="center"/>
    </x:xf>
    <x:xf numFmtId="0" fontId="8" fillId="2" borderId="1" xfId="0" applyNumberFormat="1" applyFont="1" applyFill="1" applyBorder="1" applyAlignment="1">
      <x:alignment vertical="top"/>
    </x:xf>
    <x:xf numFmtId="0" fontId="8" fillId="2" borderId="1" xfId="0" applyNumberFormat="1" applyFont="1" applyFill="1" applyBorder="1" applyAlignment="1">
      <x:alignment horizontal="center" vertical="top"/>
    </x:xf>
    <x:xf numFmtId="0" fontId="8" fillId="2" borderId="1" xfId="0" applyNumberFormat="1" applyFont="1" applyFill="1" applyBorder="1" applyAlignment="1">
      <x:alignment horizontal="center" vertical="center"/>
    </x:xf>
    <x:xf numFmtId="0" fontId="1" fillId="8" borderId="5" xfId="0" applyNumberFormat="1" applyFont="1" applyFill="1" applyBorder="1" applyAlignment="1">
      <x:alignment vertical="top" wrapText="1"/>
    </x:xf>
    <x:xf numFmtId="0" fontId="1" fillId="8" borderId="0" xfId="0" applyNumberFormat="1" applyFont="1" applyFill="1" applyBorder="1" applyAlignment="1">
      <x:alignment vertical="top" wrapText="1"/>
    </x:xf>
    <x:xf numFmtId="200" fontId="1" fillId="8" borderId="0" xfId="0" applyNumberFormat="1" applyFont="1" applyFill="1" applyBorder="1" applyAlignment="1">
      <x:alignment vertical="top" wrapText="1"/>
    </x:xf>
    <x:xf numFmtId="0" fontId="1" fillId="8" borderId="6" xfId="0" applyNumberFormat="1" applyFont="1" applyFill="1" applyBorder="1" applyAlignment="1">
      <x:alignment vertical="top" wrapText="1"/>
    </x:xf>
    <x:xf numFmtId="0" fontId="1" fillId="8" borderId="13" xfId="0" applyNumberFormat="1" applyFont="1" applyFill="1" applyBorder="1" applyAlignment="1">
      <x:alignment vertical="top" wrapText="1"/>
    </x:xf>
    <x:xf numFmtId="0" fontId="1" fillId="8" borderId="1" xfId="0" applyNumberFormat="1" applyFont="1" applyFill="1" applyBorder="1" applyAlignment="1">
      <x:alignment vertical="top" wrapText="1"/>
    </x:xf>
    <x:xf numFmtId="200" fontId="1" fillId="8" borderId="1" xfId="0" applyNumberFormat="1" applyFont="1" applyFill="1" applyBorder="1" applyAlignment="1">
      <x:alignment vertical="top" wrapText="1"/>
    </x:xf>
    <x:xf numFmtId="0" fontId="1" fillId="8" borderId="14" xfId="0" applyNumberFormat="1" applyFont="1" applyFill="1" applyBorder="1" applyAlignment="1">
      <x:alignment vertical="top" wrapText="1"/>
    </x:xf>
    <x:xf numFmtId="0" fontId="1" fillId="8" borderId="7" xfId="0" applyNumberFormat="1" applyFont="1" applyFill="1" applyBorder="1" applyAlignment="1">
      <x:alignment vertical="top" wrapText="1"/>
    </x:xf>
    <x:xf numFmtId="0" fontId="1" fillId="8" borderId="8" xfId="0" applyNumberFormat="1" applyFont="1" applyFill="1" applyBorder="1" applyAlignment="1">
      <x:alignment vertical="top" wrapText="1"/>
    </x:xf>
    <x:xf numFmtId="200" fontId="1" fillId="8" borderId="8" xfId="0" applyNumberFormat="1" applyFont="1" applyFill="1" applyBorder="1" applyAlignment="1">
      <x:alignment vertical="top" wrapText="1"/>
    </x:xf>
    <x:xf numFmtId="0" fontId="1" fillId="8" borderId="9" xfId="0" applyNumberFormat="1" applyFont="1" applyFill="1" applyBorder="1" applyAlignment="1">
      <x:alignment vertical="top" wrapText="1"/>
    </x:xf>
    <x:xf numFmtId="0" fontId="1" fillId="8" borderId="15" xfId="0" applyNumberFormat="1" applyFont="1" applyFill="1" applyBorder="1" applyAlignment="1">
      <x:alignment vertical="top" wrapText="1"/>
    </x:xf>
    <x:xf numFmtId="0" fontId="1" fillId="8" borderId="16" xfId="0" applyNumberFormat="1" applyFont="1" applyFill="1" applyBorder="1" applyAlignment="1">
      <x:alignment vertical="top" wrapText="1"/>
    </x:xf>
    <x:xf numFmtId="200" fontId="1" fillId="8" borderId="16" xfId="0" applyNumberFormat="1" applyFont="1" applyFill="1" applyBorder="1" applyAlignment="1">
      <x:alignment vertical="top" wrapText="1"/>
    </x:xf>
    <x:xf numFmtId="0" fontId="1" fillId="8" borderId="17" xfId="0" applyNumberFormat="1" applyFont="1" applyFill="1" applyBorder="1" applyAlignment="1">
      <x:alignment vertical="top" wrapText="1"/>
    </x:xf>
    <x:xf numFmtId="0" fontId="5" fillId="2" borderId="0" xfId="0" applyNumberFormat="1" applyFont="1" applyFill="1" applyBorder="1" applyAlignment="1">
      <x:alignment vertical="top"/>
    </x:xf>
    <x:xf numFmtId="0" fontId="5" fillId="2" borderId="1" xfId="0" applyNumberFormat="1" applyFont="1" applyFill="1" applyBorder="1" applyAlignment="1">
      <x:alignment vertical="top"/>
    </x:xf>
    <x:xf numFmtId="200" fontId="5" fillId="2" borderId="0" xfId="0" applyNumberFormat="1" applyFont="1" applyFill="1" applyBorder="1" applyAlignment="1">
      <x:alignment vertical="top"/>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e1916aad04f34bc5" /><Relationship Type="http://schemas.openxmlformats.org/officeDocument/2006/relationships/theme" Target="/xl/theme/theme1.xml" Id="R11a216eff1134399" /><Relationship Type="http://schemas.openxmlformats.org/officeDocument/2006/relationships/sharedStrings" Target="/xl/sharedStrings.xml" Id="R623715129cd44b43" /><Relationship Type="http://schemas.openxmlformats.org/officeDocument/2006/relationships/worksheet" Target="/xl/worksheets/sheet1.xml" Id="R965d053138ec4999" /><Relationship Type="http://schemas.openxmlformats.org/officeDocument/2006/relationships/worksheet" Target="/xl/worksheets/sheet2.xml" Id="Rc4ba8007a2f54fb7"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10" hidden="0" customWidth="1"/>
    <x:col min="2" max="2" width="56" hidden="0" customWidth="1"/>
    <x:col min="3" max="3" width="9" hidden="0" customWidth="1"/>
    <x:col min="4" max="4" width="12" hidden="0" customWidth="1"/>
    <x:col min="5" max="5" width="16" hidden="0" customWidth="1"/>
    <x:col min="6" max="6" width="16" hidden="0" customWidth="1"/>
    <x:col min="7" max="7" width="18" hidden="0" customWidth="1"/>
    <x:col min="8" max="8" width="26" hidden="0" customWidth="1"/>
    <x:col min="9" max="9" width="42" hidden="0" customWidth="1"/>
    <x:col min="10" max="10" width="2" hidden="0" customWidth="1"/>
    <x:col min="11" max="11" width="10" hidden="0" customWidth="1"/>
    <x:col min="12" max="12" width="18" hidden="0" customWidth="1"/>
  </x:cols>
  <x:sheetData>
    <x:row r="1" ht="28" customHeight="1">
      <x:c r="A1" s="9" t="str">
        <x:v>DÉCOMPOSITION DU PRIX GLOBAL ET FORFAITAIRE</x:v>
      </x:c>
      <x:c r="B1" s="9"/>
      <x:c r="C1" s="9"/>
      <x:c r="D1" s="9"/>
      <x:c r="E1" s="9"/>
      <x:c r="F1" s="9"/>
      <x:c r="G1" s="9"/>
      <x:c r="H1" s="9"/>
      <x:c r="I1" s="9"/>
      <x:c r="J1" s="4"/>
      <x:c r="K1" s="38" t="str">
        <x:v>Chapitre</x:v>
      </x:c>
      <x:c r="L1" s="38" t="str">
        <x:v>Sous-total offre HT</x:v>
      </x:c>
    </x:row>
    <x:row r="2" ht="20" customHeight="1">
      <x:c r="A2" s="17" t="str">
        <x:v>Centre des Finances publiques de Troyes – 17, boulevard du 1er RAM – 10000 Troyes</x:v>
      </x:c>
      <x:c r="B2" s="17"/>
      <x:c r="C2" s="17"/>
      <x:c r="D2" s="17"/>
      <x:c r="E2" s="17"/>
      <x:c r="F2" s="17"/>
      <x:c r="G2" s="17"/>
      <x:c r="H2" s="17"/>
      <x:c r="I2" s="17"/>
      <x:c r="J2" s="4"/>
      <x:c r="K2" s="90" t="str">
        <x:v>00</x:v>
      </x:c>
      <x:c r="L2" s="102" t="n">
        <x:f>SUM(F12:F19)</x:f>
        <x:v>0</x:v>
      </x:c>
    </x:row>
    <x:row r="3" ht="24" customHeight="1">
      <x:c r="A3" s="17" t="str">
        <x:v>LOT N° 03 – ÉLECTRICITÉ CFO/CFA, SSI, RÉSEAUX, SÛRETÉ ET SYSTÈMES D’ACCUEIL</x:v>
      </x:c>
      <x:c r="B3" s="17"/>
      <x:c r="C3" s="17"/>
      <x:c r="D3" s="17"/>
      <x:c r="E3" s="17"/>
      <x:c r="F3" s="17"/>
      <x:c r="G3" s="17"/>
      <x:c r="H3" s="17"/>
      <x:c r="I3" s="17"/>
      <x:c r="J3" s="4"/>
      <x:c r="K3" s="92" t="str">
        <x:v>01</x:v>
      </x:c>
      <x:c r="L3" s="103" t="n">
        <x:f>SUM(F21:F31)</x:f>
        <x:v>0</x:v>
      </x:c>
    </x:row>
    <x:row r="4" ht="20" customHeight="1">
      <x:c r="A4" s="17" t="str">
        <x:v>Phase PRO/DCE – V03 DÉFINITIVE POUR PUBLICATION – 15 août 2026</x:v>
      </x:c>
      <x:c r="B4" s="17"/>
      <x:c r="C4" s="17"/>
      <x:c r="D4" s="17"/>
      <x:c r="E4" s="17"/>
      <x:c r="F4" s="17"/>
      <x:c r="G4" s="17"/>
      <x:c r="H4" s="17"/>
      <x:c r="I4" s="17"/>
      <x:c r="J4" s="4"/>
      <x:c r="K4" s="92" t="str">
        <x:v>02</x:v>
      </x:c>
      <x:c r="L4" s="103" t="n">
        <x:f>SUM(F33:F41)</x:f>
        <x:v>0</x:v>
      </x:c>
    </x:row>
    <x:row r="5">
      <x:c r="A5" s="4" t="str"/>
      <x:c r="B5" s="4"/>
      <x:c r="C5" s="4"/>
      <x:c r="D5" s="4"/>
      <x:c r="E5" s="4"/>
      <x:c r="F5" s="4"/>
      <x:c r="G5" s="4"/>
      <x:c r="H5" s="4"/>
      <x:c r="I5" s="4"/>
      <x:c r="J5" s="4"/>
      <x:c r="K5" s="92" t="str">
        <x:v>03</x:v>
      </x:c>
      <x:c r="L5" s="103" t="n">
        <x:f>SUM(F43:F50)</x:f>
        <x:v>0</x:v>
      </x:c>
    </x:row>
    <x:row r="6" ht="62" customHeight="1">
      <x:c r="A6" s="24" t="str">
        <x:v>Mode d’emploi : seules les cellules jaunes « Prix unitaire HT » sont à renseigner par l’entreprise. Les quantités sont des métrés ou hypothèses de consultation destinés à rendre les offres comparables. Le marché demeure global et forfaitaire : le titulaire vérifie l’existant, les capacités, la compatibilité des systèmes et toutes sujétions normalement prévisibles. Les références de marques et modèles définissent un niveau de qualité et de performance ; toute fourniture est « ou équivalent » et soumise, avant commande, à l’approbation de la MOA/MOE lorsque le modèle n’est pas définitivement arrêté.</x:v>
      </x:c>
      <x:c r="B6" s="24"/>
      <x:c r="C6" s="24"/>
      <x:c r="D6" s="24"/>
      <x:c r="E6" s="24"/>
      <x:c r="F6" s="24"/>
      <x:c r="G6" s="24"/>
      <x:c r="H6" s="24"/>
      <x:c r="I6" s="24"/>
      <x:c r="J6" s="4"/>
      <x:c r="K6" s="92" t="str">
        <x:v>04</x:v>
      </x:c>
      <x:c r="L6" s="103" t="n">
        <x:f>SUM(F52:F60)</x:f>
        <x:v>0</x:v>
      </x:c>
    </x:row>
    <x:row r="7">
      <x:c r="A7" s="4" t="str"/>
      <x:c r="B7" s="4"/>
      <x:c r="C7" s="4"/>
      <x:c r="D7" s="4"/>
      <x:c r="E7" s="4"/>
      <x:c r="F7" s="4"/>
      <x:c r="G7" s="4"/>
      <x:c r="H7" s="4"/>
      <x:c r="I7" s="4"/>
      <x:c r="J7" s="4"/>
      <x:c r="K7" s="92" t="str">
        <x:v>05</x:v>
      </x:c>
      <x:c r="L7" s="103" t="n">
        <x:f>SUM(F62:F71)</x:f>
        <x:v>0</x:v>
      </x:c>
    </x:row>
    <x:row r="8">
      <x:c r="A8" s="4" t="str"/>
      <x:c r="B8" s="4"/>
      <x:c r="C8" s="4"/>
      <x:c r="D8" s="4"/>
      <x:c r="E8" s="4"/>
      <x:c r="F8" s="4"/>
      <x:c r="G8" s="4"/>
      <x:c r="H8" s="4"/>
      <x:c r="I8" s="4"/>
      <x:c r="J8" s="4"/>
      <x:c r="K8" s="92" t="str">
        <x:v>06</x:v>
      </x:c>
      <x:c r="L8" s="103" t="n">
        <x:f>SUM(F73:F78)</x:f>
        <x:v>0</x:v>
      </x:c>
    </x:row>
    <x:row r="9" ht="42" customHeight="1">
      <x:c r="A9" s="32" t="str">
        <x:v>Repère</x:v>
      </x:c>
      <x:c r="B9" s="32" t="str">
        <x:v>Désignation détaillée des prestations</x:v>
      </x:c>
      <x:c r="C9" s="32" t="str">
        <x:v>Unité</x:v>
      </x:c>
      <x:c r="D9" s="32" t="str">
        <x:v>Quantité DCE</x:v>
      </x:c>
      <x:c r="E9" s="32" t="str">
        <x:v>Prix unitaire HT (€)</x:v>
      </x:c>
      <x:c r="F9" s="32" t="str">
        <x:v>Montant HT (€)</x:v>
      </x:c>
      <x:c r="G9" s="32" t="str">
        <x:v>Nature du métré</x:v>
      </x:c>
      <x:c r="H9" s="32" t="str">
        <x:v>Référence / localisation</x:v>
      </x:c>
      <x:c r="I9" s="32" t="str">
        <x:v>Observations contractuelles</x:v>
      </x:c>
      <x:c r="J9" s="4" t="str"/>
      <x:c r="K9" s="92" t="str">
        <x:v>07</x:v>
      </x:c>
      <x:c r="L9" s="103" t="n">
        <x:f>SUM(F80:F88)</x:f>
        <x:v>0</x:v>
      </x:c>
    </x:row>
    <x:row r="10">
      <x:c r="A10" s="4"/>
      <x:c r="B10" s="4"/>
      <x:c r="C10" s="4"/>
      <x:c r="D10" s="4"/>
      <x:c r="E10" s="4"/>
      <x:c r="F10" s="4"/>
      <x:c r="G10" s="4"/>
      <x:c r="H10" s="4"/>
      <x:c r="I10" s="4"/>
      <x:c r="J10" s="4"/>
      <x:c r="K10" s="92" t="str">
        <x:v>08</x:v>
      </x:c>
      <x:c r="L10" s="103" t="n">
        <x:f>SUM(F90:F98)</x:f>
        <x:v>0</x:v>
      </x:c>
    </x:row>
    <x:row r="11" ht="24" customHeight="1">
      <x:c r="A11" s="42" t="str">
        <x:v>00</x:v>
      </x:c>
      <x:c r="B11" s="42" t="str">
        <x:v>ÉTUDES, RELEVÉS, DIAGNOSTIC, ÉCHANTILLONS ET DOCUMENTS D’EXÉCUTION</x:v>
      </x:c>
      <x:c r="C11" s="42"/>
      <x:c r="D11" s="42"/>
      <x:c r="E11" s="42"/>
      <x:c r="F11" s="42"/>
      <x:c r="G11" s="42"/>
      <x:c r="H11" s="42"/>
      <x:c r="I11" s="42"/>
      <x:c r="J11" s="4"/>
      <x:c r="K11" s="92" t="str">
        <x:v>09</x:v>
      </x:c>
      <x:c r="L11" s="103" t="n">
        <x:f>SUM(F100:F104)</x:f>
        <x:v>0</x:v>
      </x:c>
    </x:row>
    <x:row r="12" ht="44" customHeight="1">
      <x:c r="A12" s="56" t="str">
        <x:v>00.01</x:v>
      </x:c>
      <x:c r="B12" s="57" t="str">
        <x:v>Reconnaissance contradictoire complète, inventaire photographique et rapport de diagnostic initial</x:v>
      </x:c>
      <x:c r="C12" s="57" t="str">
        <x:v>ens</x:v>
      </x:c>
      <x:c r="D12" s="58" t="n">
        <x:v>1</x:v>
      </x:c>
      <x:c r="E12" s="59"/>
      <x:c r="F12" s="60" t="str">
        <x:f>IF(OR(D12="",E12=""),"",D12*E12)</x:f>
      </x:c>
      <x:c r="G12" s="57" t="str">
        <x:v>Forfait</x:v>
      </x:c>
      <x:c r="H12" s="57" t="str">
        <x:v>Ensemble des systèmes affectés</x:v>
      </x:c>
      <x:c r="I12" s="61" t="str">
        <x:v>Réunions avec gestionnaire, informatique, sûreté, SSI et intégrateurs comprises.</x:v>
      </x:c>
      <x:c r="J12" s="4"/>
      <x:c r="K12" s="92" t="str">
        <x:v>10</x:v>
      </x:c>
      <x:c r="L12" s="103" t="n">
        <x:f>SUM(F106:F113)</x:f>
        <x:v>0</x:v>
      </x:c>
    </x:row>
    <x:row r="13" ht="44" customHeight="1">
      <x:c r="A13" s="62" t="str">
        <x:v>00.02</x:v>
      </x:c>
      <x:c r="B13" s="46" t="str">
        <x:v>Repérage et test des points historiques E0-xx situés dans l’emprise ou affectés par le projet</x:v>
      </x:c>
      <x:c r="C13" s="46" t="str">
        <x:v>u</x:v>
      </x:c>
      <x:c r="D13" s="54" t="n">
        <x:v>40</x:v>
      </x:c>
      <x:c r="E13" s="50"/>
      <x:c r="F13" s="51" t="str">
        <x:f>IF(OR(D13="",E13=""),"",D13*E13)</x:f>
      </x:c>
      <x:c r="G13" s="46" t="str">
        <x:v>Comptage estimatif</x:v>
      </x:c>
      <x:c r="H13" s="46" t="str">
        <x:v>Emprise du projet et liaisons associées</x:v>
      </x:c>
      <x:c r="I13" s="63" t="str">
        <x:v>Table de correspondance : repère, nature, origine, destination, état et action prévue.</x:v>
      </x:c>
      <x:c r="J13" s="4"/>
      <x:c r="K13" s="92" t="str">
        <x:v>11</x:v>
      </x:c>
      <x:c r="L13" s="103" t="n">
        <x:f>SUM(F115:F124)</x:f>
        <x:v>0</x:v>
      </x:c>
    </x:row>
    <x:row r="14" ht="44" customHeight="1">
      <x:c r="A14" s="62" t="str">
        <x:v>00.03</x:v>
      </x:c>
      <x:c r="B14" s="46" t="str">
        <x:v>Clarification et contrôle des départs signalés par l’audit Cegelec : PC16, PC17, PC06, PC07 et PC11</x:v>
      </x:c>
      <x:c r="C14" s="46" t="str">
        <x:v>u</x:v>
      </x:c>
      <x:c r="D14" s="54" t="n">
        <x:v>5</x:v>
      </x:c>
      <x:c r="E14" s="50"/>
      <x:c r="F14" s="51" t="str">
        <x:f>IF(OR(D14="",E14=""),"",D14*E14)</x:f>
      </x:c>
      <x:c r="G14" s="46" t="str">
        <x:v>Comptage documentaire</x:v>
      </x:c>
      <x:c r="H14" s="46" t="str">
        <x:v>TD RDC 0.1 et TD RDC 0.2</x:v>
      </x:c>
      <x:c r="I14" s="63" t="str">
        <x:v>Mesures, traçage et mise à jour des schémas comprises.</x:v>
      </x:c>
      <x:c r="J14" s="4"/>
      <x:c r="K14" s="92" t="str">
        <x:v>12</x:v>
      </x:c>
      <x:c r="L14" s="103" t="n">
        <x:f>SUM(F126:F134)</x:f>
        <x:v>0</x:v>
      </x:c>
    </x:row>
    <x:row r="15" ht="44" customHeight="1">
      <x:c r="A15" s="62" t="str">
        <x:v>00.04</x:v>
      </x:c>
      <x:c r="B15" s="46" t="str">
        <x:v>Plans d’exécution, schémas unifilaires, synoptiques, notes de calcul, plans de câblage et plans de synthèse</x:v>
      </x:c>
      <x:c r="C15" s="46" t="str">
        <x:v>ens</x:v>
      </x:c>
      <x:c r="D15" s="54" t="n">
        <x:v>1</x:v>
      </x:c>
      <x:c r="E15" s="50"/>
      <x:c r="F15" s="51" t="str">
        <x:f>IF(OR(D15="",E15=""),"",D15*E15)</x:f>
      </x:c>
      <x:c r="G15" s="46" t="str">
        <x:v>Forfait</x:v>
      </x:c>
      <x:c r="H15" s="46" t="str">
        <x:v>Lot n° 03</x:v>
      </x:c>
      <x:c r="I15" s="63" t="str">
        <x:v>Toutes révisions jusqu’au visa et intégration des observations comprises.</x:v>
      </x:c>
      <x:c r="J15" s="4"/>
      <x:c r="K15" s="92" t="str">
        <x:v>13</x:v>
      </x:c>
      <x:c r="L15" s="103" t="n">
        <x:f>SUM(F136:F140)</x:f>
        <x:v>0</x:v>
      </x:c>
    </x:row>
    <x:row r="16" ht="44" customHeight="1">
      <x:c r="A16" s="62" t="str">
        <x:v>00.05</x:v>
      </x:c>
      <x:c r="B16" s="46" t="str">
        <x:v>Études de phasage, procédures de coupure, basculement et retour arrière</x:v>
      </x:c>
      <x:c r="C16" s="46" t="str">
        <x:v>ens</x:v>
      </x:c>
      <x:c r="D16" s="54" t="n">
        <x:v>1</x:v>
      </x:c>
      <x:c r="E16" s="50"/>
      <x:c r="F16" s="51" t="str">
        <x:f>IF(OR(D16="",E16=""),"",D16*E16)</x:f>
      </x:c>
      <x:c r="G16" s="46" t="str">
        <x:v>Forfait</x:v>
      </x:c>
      <x:c r="H16" s="46" t="str">
        <x:v>Accueil actuel, provisoire et définitif</x:v>
      </x:c>
      <x:c r="I16" s="63" t="str">
        <x:v>Une procédure détaillée avant chaque basculement.</x:v>
      </x:c>
      <x:c r="J16" s="4"/>
      <x:c r="K16" s="92" t="str">
        <x:v>14</x:v>
      </x:c>
      <x:c r="L16" s="103" t="n">
        <x:f>SUM(F142:F146)</x:f>
        <x:v>0</x:v>
      </x:c>
    </x:row>
    <x:row r="17" ht="44" customHeight="1">
      <x:c r="A17" s="62" t="str">
        <x:v>00.06</x:v>
      </x:c>
      <x:c r="B17" s="46" t="str">
        <x:v>Coordination des mainteneurs, fabricants, intégrateurs et services DGFiP</x:v>
      </x:c>
      <x:c r="C17" s="46" t="str">
        <x:v>ens</x:v>
      </x:c>
      <x:c r="D17" s="54" t="n">
        <x:v>1</x:v>
      </x:c>
      <x:c r="E17" s="50"/>
      <x:c r="F17" s="51" t="str">
        <x:f>IF(OR(D17="",E17=""),"",D17*E17)</x:f>
      </x:c>
      <x:c r="G17" s="46" t="str">
        <x:v>Forfait</x:v>
      </x:c>
      <x:c r="H17" s="46" t="str">
        <x:v>SSI, sûreté, réseau, gestion de files</x:v>
      </x:c>
      <x:c r="I17" s="63" t="str">
        <x:v>Prises de rendez-vous, réunions, transmission des données et suivi compris.</x:v>
      </x:c>
      <x:c r="J17" s="4"/>
      <x:c r="K17" s="92" t="str">
        <x:v>15</x:v>
      </x:c>
      <x:c r="L17" s="103" t="n">
        <x:f>SUM(F148:F153)</x:f>
        <x:v>0</x:v>
      </x:c>
    </x:row>
    <x:row r="18" ht="44" customHeight="1">
      <x:c r="A18" s="62" t="str">
        <x:v>00.07</x:v>
      </x:c>
      <x:c r="B18" s="46" t="str">
        <x:v>Fiches techniques, échantillons d’appareillages visibles et validation MOA/MOE avant commande</x:v>
      </x:c>
      <x:c r="C18" s="46" t="str">
        <x:v>ens</x:v>
      </x:c>
      <x:c r="D18" s="54" t="n">
        <x:v>1</x:v>
      </x:c>
      <x:c r="E18" s="50"/>
      <x:c r="F18" s="51" t="str">
        <x:f>IF(OR(D18="",E18=""),"",D18*E18)</x:f>
      </x:c>
      <x:c r="G18" s="46" t="str">
        <x:v>Forfait</x:v>
      </x:c>
      <x:c r="H18" s="46" t="str">
        <x:v>Ensemble des matériels visibles ou non définis par marque de référence</x:v>
      </x:c>
      <x:c r="I18" s="63" t="str">
        <x:v>Aucune fourniture visible ou système sensible ne sera commandé sans fiche technique et visa. Références de marque = niveau de qualité, toujours « ou équivalent ».</x:v>
      </x:c>
      <x:c r="J18" s="4"/>
      <x:c r="K18" s="110" t="str">
        <x:v>TOTAL</x:v>
      </x:c>
      <x:c r="L18" s="111" t="n">
        <x:f>F155</x:f>
        <x:v>0</x:v>
      </x:c>
    </x:row>
    <x:row r="19" ht="44" customHeight="1">
      <x:c r="A19" s="64" t="str">
        <x:v>00.08</x:v>
      </x:c>
      <x:c r="B19" s="65" t="str">
        <x:v>Coordination et prise en compte des fiches techniques DCE FT-TN_01 à FT-TN_14</x:v>
      </x:c>
      <x:c r="C19" s="65" t="str">
        <x:v>ens</x:v>
      </x:c>
      <x:c r="D19" s="66" t="n">
        <x:v>1</x:v>
      </x:c>
      <x:c r="E19" s="67"/>
      <x:c r="F19" s="68" t="str">
        <x:f>IF(OR(D19="",E19=""),"",D19*E19)</x:f>
      </x:c>
      <x:c r="G19" s="65" t="str">
        <x:v>Forfait</x:v>
      </x:c>
      <x:c r="H19" s="65" t="str">
        <x:v>Éclairage, sécurité, nourrices, prises, chemins de câbles et goulottes</x:v>
      </x:c>
      <x:c r="I19" s="69" t="str">
        <x:v>Compatibilité avec les installations existantes et éventuelles évolutions de gamme à vérifier par le titulaire.</x:v>
      </x:c>
      <x:c r="J19" s="4"/>
      <x:c r="K19" s="4"/>
      <x:c r="L19" s="4"/>
    </x:row>
    <x:row r="20" ht="24" customHeight="1">
      <x:c r="A20" s="42" t="str">
        <x:v>01</x:v>
      </x:c>
      <x:c r="B20" s="42" t="str">
        <x:v>INSTALLATIONS PROVISOIRES, ACCUEIL TEMPORAIRE ET BASCULEMENTS</x:v>
      </x:c>
      <x:c r="C20" s="42"/>
      <x:c r="D20" s="42"/>
      <x:c r="E20" s="42"/>
      <x:c r="F20" s="42"/>
      <x:c r="G20" s="42"/>
      <x:c r="H20" s="42"/>
      <x:c r="I20" s="42"/>
      <x:c r="J20" s="4"/>
      <x:c r="K20" s="4"/>
      <x:c r="L20" s="4"/>
    </x:row>
    <x:row r="21" ht="44" customHeight="1">
      <x:c r="A21" s="56" t="str">
        <x:v>01.01</x:v>
      </x:c>
      <x:c r="B21" s="57" t="str">
        <x:v>Coffret électrique provisoire de chantier, protections et coupure générale</x:v>
      </x:c>
      <x:c r="C21" s="57" t="str">
        <x:v>u</x:v>
      </x:c>
      <x:c r="D21" s="58" t="n">
        <x:v>1</x:v>
      </x:c>
      <x:c r="E21" s="59"/>
      <x:c r="F21" s="60" t="str">
        <x:f>IF(OR(D21="",E21=""),"",D21*E21)</x:f>
      </x:c>
      <x:c r="G21" s="57" t="str">
        <x:v>Comptage</x:v>
      </x:c>
      <x:c r="H21" s="57" t="str">
        <x:v>Zone de chantier</x:v>
      </x:c>
      <x:c r="I21" s="61" t="str">
        <x:v>Amenée, mise à la terre, repérage, essais, maintenance et repli compris.</x:v>
      </x:c>
      <x:c r="J21" s="4"/>
      <x:c r="K21" s="4"/>
      <x:c r="L21" s="4"/>
    </x:row>
    <x:row r="22" ht="44" customHeight="1">
      <x:c r="A22" s="62" t="str">
        <x:v>01.02</x:v>
      </x:c>
      <x:c r="B22" s="46" t="str">
        <x:v>Tableau ou coffret provisoire dédié à l’accueil temporaire</x:v>
      </x:c>
      <x:c r="C22" s="46" t="str">
        <x:v>u</x:v>
      </x:c>
      <x:c r="D22" s="54" t="n">
        <x:v>1</x:v>
      </x:c>
      <x:c r="E22" s="50"/>
      <x:c r="F22" s="51" t="str">
        <x:f>IF(OR(D22="",E22=""),"",D22*E22)</x:f>
      </x:c>
      <x:c r="G22" s="46" t="str">
        <x:v>Comptage</x:v>
      </x:c>
      <x:c r="H22" s="46" t="str">
        <x:v>Accueil provisoire</x:v>
      </x:c>
      <x:c r="I22" s="63" t="str">
        <x:v>Protections différentielles, départs identifiés, réserve et schéma compris.</x:v>
      </x:c>
      <x:c r="J22" s="4"/>
      <x:c r="K22" s="4"/>
      <x:c r="L22" s="4"/>
    </x:row>
    <x:row r="23" ht="44" customHeight="1">
      <x:c r="A23" s="62" t="str">
        <x:v>01.03</x:v>
      </x:c>
      <x:c r="B23" s="46" t="str">
        <x:v>Câble d’alimentation provisoire protégé et repéré</x:v>
      </x:c>
      <x:c r="C23" s="46" t="str">
        <x:v>ml</x:v>
      </x:c>
      <x:c r="D23" s="54" t="n">
        <x:v>50</x:v>
      </x:c>
      <x:c r="E23" s="50"/>
      <x:c r="F23" s="51" t="str">
        <x:f>IF(OR(D23="",E23=""),"",D23*E23)</x:f>
      </x:c>
      <x:c r="G23" s="46" t="str">
        <x:v>Métré estimatif</x:v>
      </x:c>
      <x:c r="H23" s="46" t="str">
        <x:v>Entre origine disponible et accueil provisoire</x:v>
      </x:c>
      <x:c r="I23" s="63" t="str">
        <x:v>Cheminement sécurisé sans traversée libre des circulations.</x:v>
      </x:c>
      <x:c r="J23" s="4"/>
      <x:c r="K23" s="4"/>
      <x:c r="L23" s="4"/>
    </x:row>
    <x:row r="24" ht="44" customHeight="1">
      <x:c r="A24" s="62" t="str">
        <x:v>01.04</x:v>
      </x:c>
      <x:c r="B24" s="46" t="str">
        <x:v>Point provisoire 230 V pour poste agent ou équipement métier</x:v>
      </x:c>
      <x:c r="C24" s="46" t="str">
        <x:v>u</x:v>
      </x:c>
      <x:c r="D24" s="54" t="n">
        <x:v>8</x:v>
      </x:c>
      <x:c r="E24" s="50"/>
      <x:c r="F24" s="51" t="str">
        <x:f>IF(OR(D24="",E24=""),"",D24*E24)</x:f>
      </x:c>
      <x:c r="G24" s="46" t="str">
        <x:v>Comptage estimatif</x:v>
      </x:c>
      <x:c r="H24" s="46" t="str">
        <x:v>Accueil provisoire</x:v>
      </x:c>
      <x:c r="I24" s="63" t="str">
        <x:v>Bloc, protection, raccordement, essai et dépose finale compris.</x:v>
      </x:c>
      <x:c r="J24" s="4"/>
      <x:c r="K24" s="4"/>
      <x:c r="L24" s="4"/>
    </x:row>
    <x:row r="25" ht="44" customHeight="1">
      <x:c r="A25" s="62" t="str">
        <x:v>01.05</x:v>
      </x:c>
      <x:c r="B25" s="46" t="str">
        <x:v>Liaison réseau provisoire testée et brassée</x:v>
      </x:c>
      <x:c r="C25" s="46" t="str">
        <x:v>u</x:v>
      </x:c>
      <x:c r="D25" s="54" t="n">
        <x:v>8</x:v>
      </x:c>
      <x:c r="E25" s="50"/>
      <x:c r="F25" s="51" t="str">
        <x:f>IF(OR(D25="",E25=""),"",D25*E25)</x:f>
      </x:c>
      <x:c r="G25" s="46" t="str">
        <x:v>Comptage estimatif</x:v>
      </x:c>
      <x:c r="H25" s="46" t="str">
        <x:v>Accueil provisoire</x:v>
      </x:c>
      <x:c r="I25" s="63" t="str">
        <x:v>Cordons, repérage et validation fonctionnelle compris.</x:v>
      </x:c>
      <x:c r="J25" s="4"/>
      <x:c r="K25" s="4"/>
      <x:c r="L25" s="4"/>
    </x:row>
    <x:row r="26" ht="44" customHeight="1">
      <x:c r="A26" s="62" t="str">
        <x:v>01.06</x:v>
      </x:c>
      <x:c r="B26" s="46" t="str">
        <x:v>Liaison téléphonique ou poste provisoire</x:v>
      </x:c>
      <x:c r="C26" s="46" t="str">
        <x:v>u</x:v>
      </x:c>
      <x:c r="D26" s="54" t="n">
        <x:v>2</x:v>
      </x:c>
      <x:c r="E26" s="50"/>
      <x:c r="F26" s="51" t="str">
        <x:f>IF(OR(D26="",E26=""),"",D26*E26)</x:f>
      </x:c>
      <x:c r="G26" s="46" t="str">
        <x:v>Comptage estimatif</x:v>
      </x:c>
      <x:c r="H26" s="46" t="str">
        <x:v>Accueil provisoire</x:v>
      </x:c>
      <x:c r="I26" s="63" t="str">
        <x:v>Déplacement/rebrassage selon architecture DGFiP.</x:v>
      </x:c>
      <x:c r="J26" s="4"/>
      <x:c r="K26" s="4"/>
      <x:c r="L26" s="4"/>
    </x:row>
    <x:row r="27" ht="44" customHeight="1">
      <x:c r="A27" s="62" t="str">
        <x:v>01.07</x:v>
      </x:c>
      <x:c r="B27" s="46" t="str">
        <x:v>Transfert provisoire des écrans, afficheurs et gestion de files</x:v>
      </x:c>
      <x:c r="C27" s="46" t="str">
        <x:v>ens</x:v>
      </x:c>
      <x:c r="D27" s="54" t="n">
        <x:v>1</x:v>
      </x:c>
      <x:c r="E27" s="50"/>
      <x:c r="F27" s="51" t="str">
        <x:f>IF(OR(D27="",E27=""),"",D27*E27)</x:f>
      </x:c>
      <x:c r="G27" s="46" t="str">
        <x:v>Forfait</x:v>
      </x:c>
      <x:c r="H27" s="46" t="str">
        <x:v>Accueil provisoire</x:v>
      </x:c>
      <x:c r="I27" s="63" t="str">
        <x:v>Dépose, stockage, repose, raccordement, paramétrage et essai compris.</x:v>
      </x:c>
      <x:c r="J27" s="4"/>
      <x:c r="K27" s="4"/>
      <x:c r="L27" s="4"/>
    </x:row>
    <x:row r="28" ht="44" customHeight="1">
      <x:c r="A28" s="62" t="str">
        <x:v>01.08</x:v>
      </x:c>
      <x:c r="B28" s="46" t="str">
        <x:v>Transfert provisoire des dispositifs de sûreté indispensables</x:v>
      </x:c>
      <x:c r="C28" s="46" t="str">
        <x:v>ens</x:v>
      </x:c>
      <x:c r="D28" s="54" t="n">
        <x:v>1</x:v>
      </x:c>
      <x:c r="E28" s="50"/>
      <x:c r="F28" s="51" t="str">
        <x:f>IF(OR(D28="",E28=""),"",D28*E28)</x:f>
      </x:c>
      <x:c r="G28" s="46" t="str">
        <x:v>Forfait</x:v>
      </x:c>
      <x:c r="H28" s="46" t="str">
        <x:v>Accueil provisoire</x:v>
      </x:c>
      <x:c r="I28" s="63" t="str">
        <x:v>Anti-agression, intrusion, contrôle d’accès et dispositifs validés par le service sûreté.</x:v>
      </x:c>
      <x:c r="J28" s="4"/>
      <x:c r="K28" s="4"/>
      <x:c r="L28" s="4"/>
    </x:row>
    <x:row r="29" ht="44" customHeight="1">
      <x:c r="A29" s="62" t="str">
        <x:v>01.09</x:v>
      </x:c>
      <x:c r="B29" s="46" t="str">
        <x:v>Basculement technique complet entre deux états fonctionnels</x:v>
      </x:c>
      <x:c r="C29" s="46" t="str">
        <x:v>phase</x:v>
      </x:c>
      <x:c r="D29" s="54" t="n">
        <x:v>2</x:v>
      </x:c>
      <x:c r="E29" s="50"/>
      <x:c r="F29" s="51" t="str">
        <x:f>IF(OR(D29="",E29=""),"",D29*E29)</x:f>
      </x:c>
      <x:c r="G29" s="46" t="str">
        <x:v>Deux basculements</x:v>
      </x:c>
      <x:c r="H29" s="46" t="str">
        <x:v>Actuel vers provisoire ; provisoire vers définitif</x:v>
      </x:c>
      <x:c r="I29" s="63" t="str">
        <x:v>Sauvegarde, consignation, transfert, essais, validation et possibilité de retour arrière.</x:v>
      </x:c>
      <x:c r="J29" s="4"/>
      <x:c r="K29" s="4"/>
      <x:c r="L29" s="4"/>
    </x:row>
    <x:row r="30" ht="44" customHeight="1">
      <x:c r="A30" s="62" t="str">
        <x:v>01.10</x:v>
      </x:c>
      <x:c r="B30" s="46" t="str">
        <x:v>Maintien, surveillance et adaptations des installations provisoires</x:v>
      </x:c>
      <x:c r="C30" s="46" t="str">
        <x:v>sem</x:v>
      </x:c>
      <x:c r="D30" s="54" t="n">
        <x:v>16</x:v>
      </x:c>
      <x:c r="E30" s="50"/>
      <x:c r="F30" s="51" t="str">
        <x:f>IF(OR(D30="",E30=""),"",D30*E30)</x:f>
      </x:c>
      <x:c r="G30" s="46" t="str">
        <x:v>Durée estimée</x:v>
      </x:c>
      <x:c r="H30" s="46" t="str">
        <x:v>Durée de chantier</x:v>
      </x:c>
      <x:c r="I30" s="63" t="str">
        <x:v>Interventions correctives et adaptations normales liées au phasage comprises.</x:v>
      </x:c>
      <x:c r="J30" s="4"/>
      <x:c r="K30" s="4"/>
      <x:c r="L30" s="4"/>
    </x:row>
    <x:row r="31" ht="44" customHeight="1">
      <x:c r="A31" s="64" t="str">
        <x:v>01.11</x:v>
      </x:c>
      <x:c r="B31" s="65" t="str">
        <x:v>Dépose des installations provisoires et restitution</x:v>
      </x:c>
      <x:c r="C31" s="65" t="str">
        <x:v>ens</x:v>
      </x:c>
      <x:c r="D31" s="66" t="n">
        <x:v>1</x:v>
      </x:c>
      <x:c r="E31" s="67"/>
      <x:c r="F31" s="68" t="str">
        <x:f>IF(OR(D31="",E31=""),"",D31*E31)</x:f>
      </x:c>
      <x:c r="G31" s="65" t="str">
        <x:v>Forfait</x:v>
      </x:c>
      <x:c r="H31" s="65" t="str">
        <x:v>Fin de chantier</x:v>
      </x:c>
      <x:c r="I31" s="69" t="str">
        <x:v>Déconnexion, retrait, tri, mise à jour des repérages et raccords compris.</x:v>
      </x:c>
      <x:c r="J31" s="4"/>
      <x:c r="K31" s="4"/>
      <x:c r="L31" s="4"/>
    </x:row>
    <x:row r="32" ht="24" customHeight="1">
      <x:c r="A32" s="42" t="str">
        <x:v>02</x:v>
      </x:c>
      <x:c r="B32" s="42" t="str">
        <x:v>TABLEAUX, PROTECTIONS, DISTRIBUTION CFO ET ALIMENTATIONS SPÉCIFIQUES</x:v>
      </x:c>
      <x:c r="C32" s="42"/>
      <x:c r="D32" s="42"/>
      <x:c r="E32" s="42"/>
      <x:c r="F32" s="42"/>
      <x:c r="G32" s="42"/>
      <x:c r="H32" s="42"/>
      <x:c r="I32" s="42"/>
      <x:c r="J32" s="4"/>
      <x:c r="K32" s="4"/>
      <x:c r="L32" s="4"/>
    </x:row>
    <x:row r="33" ht="44" customHeight="1">
      <x:c r="A33" s="56" t="str">
        <x:v>02.01</x:v>
      </x:c>
      <x:c r="B33" s="57" t="str">
        <x:v>Audit fonctionnel et bilan de puissance des tableaux du RDC</x:v>
      </x:c>
      <x:c r="C33" s="57" t="str">
        <x:v>u</x:v>
      </x:c>
      <x:c r="D33" s="58" t="n">
        <x:v>2</x:v>
      </x:c>
      <x:c r="E33" s="59"/>
      <x:c r="F33" s="60" t="str">
        <x:f>IF(OR(D33="",E33=""),"",D33*E33)</x:f>
      </x:c>
      <x:c r="G33" s="57" t="str">
        <x:v>Comptage documentaire</x:v>
      </x:c>
      <x:c r="H33" s="57" t="str">
        <x:v>TD RDC 0.1 et TD RDC 0.2</x:v>
      </x:c>
      <x:c r="I33" s="61" t="str">
        <x:v>Charges, réserves, sélectivité utile, schémas et circuits prioritaires.</x:v>
      </x:c>
      <x:c r="J33" s="4"/>
      <x:c r="K33" s="4"/>
      <x:c r="L33" s="4"/>
    </x:row>
    <x:row r="34" ht="44" customHeight="1">
      <x:c r="A34" s="62" t="str">
        <x:v>02.02</x:v>
      </x:c>
      <x:c r="B34" s="46" t="str">
        <x:v>Adaptation d’un tableau existant : appareillage ponctuel, repérage et schéma</x:v>
      </x:c>
      <x:c r="C34" s="46" t="str">
        <x:v>u</x:v>
      </x:c>
      <x:c r="D34" s="54" t="n">
        <x:v>2</x:v>
      </x:c>
      <x:c r="E34" s="50"/>
      <x:c r="F34" s="51" t="str">
        <x:f>IF(OR(D34="",E34=""),"",D34*E34)</x:f>
      </x:c>
      <x:c r="G34" s="46" t="str">
        <x:v>Comptage</x:v>
      </x:c>
      <x:c r="H34" s="46" t="str">
        <x:v>TD RDC 0.1 et TD RDC 0.2</x:v>
      </x:c>
      <x:c r="I34" s="63" t="str">
        <x:v>Sans remplacement général du tableau ; appareillage limité aux besoins du projet.</x:v>
      </x:c>
      <x:c r="J34" s="4"/>
      <x:c r="K34" s="4"/>
      <x:c r="L34" s="4"/>
    </x:row>
    <x:row r="35" ht="44" customHeight="1">
      <x:c r="A35" s="62" t="str">
        <x:v>02.03</x:v>
      </x:c>
      <x:c r="B35" s="46" t="str">
        <x:v>Création ou réaffectation d’un départ protégé pour usage terminal</x:v>
      </x:c>
      <x:c r="C35" s="46" t="str">
        <x:v>u</x:v>
      </x:c>
      <x:c r="D35" s="54" t="n">
        <x:v>12</x:v>
      </x:c>
      <x:c r="E35" s="50"/>
      <x:c r="F35" s="51" t="str">
        <x:f>IF(OR(D35="",E35=""),"",D35*E35)</x:f>
      </x:c>
      <x:c r="G35" s="46" t="str">
        <x:v>Comptage estimatif</x:v>
      </x:c>
      <x:c r="H35" s="46" t="str">
        <x:v>Postes, équipements et systèmes</x:v>
      </x:c>
      <x:c r="I35" s="63" t="str">
        <x:v>Disjoncteur, repérage, raccordement et mise à jour du schéma compris.</x:v>
      </x:c>
      <x:c r="J35" s="4"/>
      <x:c r="K35" s="4"/>
      <x:c r="L35" s="4"/>
    </x:row>
    <x:row r="36" ht="44" customHeight="1">
      <x:c r="A36" s="62" t="str">
        <x:v>02.04</x:v>
      </x:c>
      <x:c r="B36" s="46" t="str">
        <x:v>Protection différentielle 30 mA complémentaire</x:v>
      </x:c>
      <x:c r="C36" s="46" t="str">
        <x:v>u</x:v>
      </x:c>
      <x:c r="D36" s="54" t="n">
        <x:v>4</x:v>
      </x:c>
      <x:c r="E36" s="50"/>
      <x:c r="F36" s="51" t="str">
        <x:f>IF(OR(D36="",E36=""),"",D36*E36)</x:f>
      </x:c>
      <x:c r="G36" s="46" t="str">
        <x:v>Comptage estimatif</x:v>
      </x:c>
      <x:c r="H36" s="46" t="str">
        <x:v>Circuits nouveaux ou réorganisés</x:v>
      </x:c>
      <x:c r="I36" s="63" t="str">
        <x:v>Type, calibre et sensibilité adaptés aux usages.</x:v>
      </x:c>
      <x:c r="J36" s="4"/>
      <x:c r="K36" s="4"/>
      <x:c r="L36" s="4"/>
    </x:row>
    <x:row r="37" ht="44" customHeight="1">
      <x:c r="A37" s="62" t="str">
        <x:v>02.05</x:v>
      </x:c>
      <x:c r="B37" s="46" t="str">
        <x:v>Circuit dédié pour équipement informatique, écran, imprimante, copieur ou système d’accueil</x:v>
      </x:c>
      <x:c r="C37" s="46" t="str">
        <x:v>u</x:v>
      </x:c>
      <x:c r="D37" s="54" t="n">
        <x:v>10</x:v>
      </x:c>
      <x:c r="E37" s="50"/>
      <x:c r="F37" s="51" t="str">
        <x:f>IF(OR(D37="",E37=""),"",D37*E37)</x:f>
      </x:c>
      <x:c r="G37" s="46" t="str">
        <x:v>Comptage estimatif</x:v>
      </x:c>
      <x:c r="H37" s="46" t="str">
        <x:v>Accueil définitif</x:v>
      </x:c>
      <x:c r="I37" s="63" t="str">
        <x:v>Câble, protection, cheminement terminal et essais compris.</x:v>
      </x:c>
      <x:c r="J37" s="4"/>
      <x:c r="K37" s="4"/>
      <x:c r="L37" s="4"/>
    </x:row>
    <x:row r="38" ht="44" customHeight="1">
      <x:c r="A38" s="62" t="str">
        <x:v>02.06</x:v>
      </x:c>
      <x:c r="B38" s="46" t="str">
        <x:v>Circuit de prises d’usage général réorganisé ou prolongé</x:v>
      </x:c>
      <x:c r="C38" s="46" t="str">
        <x:v>u</x:v>
      </x:c>
      <x:c r="D38" s="54" t="n">
        <x:v>6</x:v>
      </x:c>
      <x:c r="E38" s="50"/>
      <x:c r="F38" s="51" t="str">
        <x:f>IF(OR(D38="",E38=""),"",D38*E38)</x:f>
      </x:c>
      <x:c r="G38" s="46" t="str">
        <x:v>Comptage estimatif</x:v>
      </x:c>
      <x:c r="H38" s="46" t="str">
        <x:v>Accueil, attente et bureau</x:v>
      </x:c>
      <x:c r="I38" s="63" t="str">
        <x:v>Réemploi des circuits après vérification de charge et de protection.</x:v>
      </x:c>
      <x:c r="J38" s="4"/>
      <x:c r="K38" s="4"/>
      <x:c r="L38" s="4"/>
    </x:row>
    <x:row r="39" ht="44" customHeight="1">
      <x:c r="A39" s="62" t="str">
        <x:v>02.07</x:v>
      </x:c>
      <x:c r="B39" s="46" t="str">
        <x:v>Alimentation dédiée de l’élévateur PMR depuis l’origine validée</x:v>
      </x:c>
      <x:c r="C39" s="46" t="str">
        <x:v>ens</x:v>
      </x:c>
      <x:c r="D39" s="54" t="n">
        <x:v>1</x:v>
      </x:c>
      <x:c r="E39" s="50"/>
      <x:c r="F39" s="51" t="str">
        <x:f>IF(OR(D39="",E39=""),"",D39*E39)</x:f>
      </x:c>
      <x:c r="G39" s="46" t="str">
        <x:v>Forfait</x:v>
      </x:c>
      <x:c r="H39" s="46" t="str">
        <x:v>Interface lot n° 04</x:v>
      </x:c>
      <x:c r="I39" s="63" t="str">
        <x:v>Section, protection, coupure, câble et essais ; puissance définitive selon données fabricant.</x:v>
      </x:c>
      <x:c r="J39" s="4"/>
      <x:c r="K39" s="4"/>
      <x:c r="L39" s="4"/>
    </x:row>
    <x:row r="40" ht="44" customHeight="1">
      <x:c r="A40" s="62" t="str">
        <x:v>02.08</x:v>
      </x:c>
      <x:c r="B40" s="46" t="str">
        <x:v>Dispositif de coupure d’urgence ou coupure locale accessible</x:v>
      </x:c>
      <x:c r="C40" s="46" t="str">
        <x:v>u</x:v>
      </x:c>
      <x:c r="D40" s="54" t="n">
        <x:v>2</x:v>
      </x:c>
      <x:c r="E40" s="50"/>
      <x:c r="F40" s="51" t="str">
        <x:f>IF(OR(D40="",E40=""),"",D40*E40)</x:f>
      </x:c>
      <x:c r="G40" s="46" t="str">
        <x:v>Comptage estimatif</x:v>
      </x:c>
      <x:c r="H40" s="46" t="str">
        <x:v>Accueil et accès PMR</x:v>
      </x:c>
      <x:c r="I40" s="63" t="str">
        <x:v>Implantation soumise au visa.</x:v>
      </x:c>
      <x:c r="J40" s="4"/>
      <x:c r="K40" s="4"/>
      <x:c r="L40" s="4"/>
    </x:row>
    <x:row r="41" ht="44" customHeight="1">
      <x:c r="A41" s="64" t="str">
        <x:v>02.09</x:v>
      </x:c>
      <x:c r="B41" s="65" t="str">
        <x:v>Mesures de terre, continuité, isolement, polarité et essais des protections</x:v>
      </x:c>
      <x:c r="C41" s="65" t="str">
        <x:v>ens</x:v>
      </x:c>
      <x:c r="D41" s="66" t="n">
        <x:v>1</x:v>
      </x:c>
      <x:c r="E41" s="67"/>
      <x:c r="F41" s="68" t="str">
        <x:f>IF(OR(D41="",E41=""),"",D41*E41)</x:f>
      </x:c>
      <x:c r="G41" s="65" t="str">
        <x:v>Forfait</x:v>
      </x:c>
      <x:c r="H41" s="65" t="str">
        <x:v>Installations modifiées</x:v>
      </x:c>
      <x:c r="I41" s="69" t="str">
        <x:v>Rapport de mesures compris.</x:v>
      </x:c>
      <x:c r="J41" s="4"/>
      <x:c r="K41" s="4"/>
      <x:c r="L41" s="4"/>
    </x:row>
    <x:row r="42" ht="24" customHeight="1">
      <x:c r="A42" s="42" t="str">
        <x:v>03</x:v>
      </x:c>
      <x:c r="B42" s="42" t="str">
        <x:v>CHEMINEMENTS, CANALISATIONS, GOULOTTES, TRAVERSÉES, REPÉRAGE ET DÉPOLLUTION</x:v>
      </x:c>
      <x:c r="C42" s="42"/>
      <x:c r="D42" s="42"/>
      <x:c r="E42" s="42"/>
      <x:c r="F42" s="42"/>
      <x:c r="G42" s="42"/>
      <x:c r="H42" s="42"/>
      <x:c r="I42" s="42"/>
      <x:c r="J42" s="4"/>
      <x:c r="K42" s="4"/>
      <x:c r="L42" s="4"/>
    </x:row>
    <x:row r="43" ht="44" customHeight="1">
      <x:c r="A43" s="56" t="str">
        <x:v>03.01</x:v>
      </x:c>
      <x:c r="B43" s="57" t="str">
        <x:v>Réemploi, remise en ordre et fixation des cheminements existants</x:v>
      </x:c>
      <x:c r="C43" s="57" t="str">
        <x:v>ml</x:v>
      </x:c>
      <x:c r="D43" s="58" t="n">
        <x:v>80</x:v>
      </x:c>
      <x:c r="E43" s="59"/>
      <x:c r="F43" s="60" t="str">
        <x:f>IF(OR(D43="",E43=""),"",D43*E43)</x:f>
      </x:c>
      <x:c r="G43" s="57" t="str">
        <x:v>Métré estimatif</x:v>
      </x:c>
      <x:c r="H43" s="57" t="str">
        <x:v>Plénums et distributions existantes</x:v>
      </x:c>
      <x:c r="I43" s="61" t="str">
        <x:v>Après vérification de capacité, accessibilité et séparation des courants.</x:v>
      </x:c>
      <x:c r="J43" s="4"/>
      <x:c r="K43" s="4"/>
      <x:c r="L43" s="4"/>
    </x:row>
    <x:row r="44" ht="44" customHeight="1">
      <x:c r="A44" s="62" t="str">
        <x:v>03.02</x:v>
      </x:c>
      <x:c r="B44" s="46" t="str">
        <x:v>Chemin de câbles en fil d’acier soudé, largeur env. 200 mm, hauteur env. 60 mm, type GEWISS/MAVIL CC 200 BFR60 EZ ou équivalent</x:v>
      </x:c>
      <x:c r="C44" s="46" t="str">
        <x:v>ml</x:v>
      </x:c>
      <x:c r="D44" s="54" t="n">
        <x:v>25</x:v>
      </x:c>
      <x:c r="E44" s="50"/>
      <x:c r="F44" s="51" t="str">
        <x:f>IF(OR(D44="",E44=""),"",D44*E44)</x:f>
      </x:c>
      <x:c r="G44" s="46" t="str">
        <x:v>Métré de consultation</x:v>
      </x:c>
      <x:c r="H44" s="46" t="str">
        <x:v>Plénums et cheminements techniques</x:v>
      </x:c>
      <x:c r="I44" s="63" t="str">
        <x:v>Fourniture, consoles, suspentes, éclisses, mise à la terre et accessoires compris. Réf. FT-TN_12.</x:v>
      </x:c>
      <x:c r="J44" s="4"/>
      <x:c r="K44" s="4"/>
      <x:c r="L44" s="4"/>
    </x:row>
    <x:row r="45" ht="44" customHeight="1">
      <x:c r="A45" s="62" t="str">
        <x:v>03.03</x:v>
      </x:c>
      <x:c r="B45" s="46" t="str">
        <x:v>Goulotte aluminium esthétique, multi-compartiments, type Logix 45 / Universelle Planet-Watthom ou équivalent</x:v>
      </x:c>
      <x:c r="C45" s="46" t="str">
        <x:v>ml</x:v>
      </x:c>
      <x:c r="D45" s="54" t="n">
        <x:v>35</x:v>
      </x:c>
      <x:c r="E45" s="50"/>
      <x:c r="F45" s="51" t="str">
        <x:f>IF(OR(D45="",E45=""),"",D45*E45)</x:f>
      </x:c>
      <x:c r="G45" s="46" t="str">
        <x:v>Métré de consultation</x:v>
      </x:c>
      <x:c r="H45" s="46" t="str">
        <x:v>Zones visibles, publiques et représentatives</x:v>
      </x:c>
      <x:c r="I45" s="63" t="str">
        <x:v>Angles, embouts, séparateurs CFO/CFA, supports d’appareillage et finitions compris. Réf. FT-TN_13.</x:v>
      </x:c>
      <x:c r="J45" s="4"/>
      <x:c r="K45" s="4"/>
      <x:c r="L45" s="4"/>
    </x:row>
    <x:row r="46" ht="44" customHeight="1">
      <x:c r="A46" s="62" t="str">
        <x:v>03.04</x:v>
      </x:c>
      <x:c r="B46" s="46" t="str">
        <x:v>Goulotte PVC tertiaire multi-compartiments, type DLP Legrand ou équivalent</x:v>
      </x:c>
      <x:c r="C46" s="46" t="str">
        <x:v>ml</x:v>
      </x:c>
      <x:c r="D46" s="54" t="n">
        <x:v>25</x:v>
      </x:c>
      <x:c r="E46" s="50"/>
      <x:c r="F46" s="51" t="str">
        <x:f>IF(OR(D46="",E46=""),"",D46*E46)</x:f>
      </x:c>
      <x:c r="G46" s="46" t="str">
        <x:v>Métré de consultation</x:v>
      </x:c>
      <x:c r="H46" s="46" t="str">
        <x:v>Zones secondaires, techniques ou peu visibles</x:v>
      </x:c>
      <x:c r="I46" s="63" t="str">
        <x:v>Angles, embouts, cloisons de séparation, supports d’appareillage et finitions compris. Réf. FT-TN_14.</x:v>
      </x:c>
      <x:c r="J46" s="4"/>
      <x:c r="K46" s="4"/>
      <x:c r="L46" s="4"/>
    </x:row>
    <x:row r="47" ht="44" customHeight="1">
      <x:c r="A47" s="62" t="str">
        <x:v>03.05</x:v>
      </x:c>
      <x:c r="B47" s="46" t="str">
        <x:v>Conduit IRL, ICTA ou gaine de protection terminale</x:v>
      </x:c>
      <x:c r="C47" s="46" t="str">
        <x:v>ml</x:v>
      </x:c>
      <x:c r="D47" s="54" t="n">
        <x:v>60</x:v>
      </x:c>
      <x:c r="E47" s="50"/>
      <x:c r="F47" s="51" t="str">
        <x:f>IF(OR(D47="",E47=""),"",D47*E47)</x:f>
      </x:c>
      <x:c r="G47" s="46" t="str">
        <x:v>Métré estimatif</x:v>
      </x:c>
      <x:c r="H47" s="46" t="str">
        <x:v>Liaisons finales et mobilier</x:v>
      </x:c>
      <x:c r="I47" s="63" t="str">
        <x:v>Diamètre adapté, attaches et accessoires compris.</x:v>
      </x:c>
      <x:c r="J47" s="4"/>
      <x:c r="K47" s="4"/>
      <x:c r="L47" s="4"/>
    </x:row>
    <x:row r="48" ht="44" customHeight="1">
      <x:c r="A48" s="62" t="str">
        <x:v>03.06</x:v>
      </x:c>
      <x:c r="B48" s="46" t="str">
        <x:v>Calfeutrement coupe-feu ou acoustique d’une traversée</x:v>
      </x:c>
      <x:c r="C48" s="46" t="str">
        <x:v>u</x:v>
      </x:c>
      <x:c r="D48" s="54" t="n">
        <x:v>20</x:v>
      </x:c>
      <x:c r="E48" s="50"/>
      <x:c r="F48" s="51" t="str">
        <x:f>IF(OR(D48="",E48=""),"",D48*E48)</x:f>
      </x:c>
      <x:c r="G48" s="46" t="str">
        <x:v>Comptage estimatif</x:v>
      </x:c>
      <x:c r="H48" s="46" t="str">
        <x:v>Parois et plafonds modifiés</x:v>
      </x:c>
      <x:c r="I48" s="63" t="str">
        <x:v>Système compatible avec la paroi traversée ; justificatifs et repérage au DOE.</x:v>
      </x:c>
      <x:c r="J48" s="4"/>
      <x:c r="K48" s="4"/>
      <x:c r="L48" s="4"/>
    </x:row>
    <x:row r="49" ht="44" customHeight="1">
      <x:c r="A49" s="62" t="str">
        <x:v>03.07</x:v>
      </x:c>
      <x:c r="B49" s="46" t="str">
        <x:v>Dépollution sélective des câbles CFO/CFA abandonnés dans l’emprise</x:v>
      </x:c>
      <x:c r="C49" s="46" t="str">
        <x:v>ens</x:v>
      </x:c>
      <x:c r="D49" s="54" t="n">
        <x:v>1</x:v>
      </x:c>
      <x:c r="E49" s="50"/>
      <x:c r="F49" s="51" t="str">
        <x:f>IF(OR(D49="",E49=""),"",D49*E49)</x:f>
      </x:c>
      <x:c r="G49" s="46" t="str">
        <x:v>Forfait</x:v>
      </x:c>
      <x:c r="H49" s="46" t="str">
        <x:v>Zones de travaux</x:v>
      </x:c>
      <x:c r="I49" s="63" t="str">
        <x:v>Déconnexion à l’origine, dépose jusqu’à un point logique accessible, tri et évacuation compris.</x:v>
      </x:c>
      <x:c r="J49" s="4"/>
      <x:c r="K49" s="4"/>
      <x:c r="L49" s="4"/>
    </x:row>
    <x:row r="50" ht="44" customHeight="1">
      <x:c r="A50" s="64" t="str">
        <x:v>03.08</x:v>
      </x:c>
      <x:c r="B50" s="65" t="str">
        <x:v>Étiquetage durable des câbles, départs, prises, ports et équipements</x:v>
      </x:c>
      <x:c r="C50" s="65" t="str">
        <x:v>u</x:v>
      </x:c>
      <x:c r="D50" s="66" t="n">
        <x:v>160</x:v>
      </x:c>
      <x:c r="E50" s="67"/>
      <x:c r="F50" s="68" t="str">
        <x:f>IF(OR(D50="",E50=""),"",D50*E50)</x:f>
      </x:c>
      <x:c r="G50" s="65" t="str">
        <x:v>Comptage estimatif</x:v>
      </x:c>
      <x:c r="H50" s="65" t="str">
        <x:v>Ensemble du lot</x:v>
      </x:c>
      <x:c r="I50" s="69" t="str">
        <x:v>Repérage cohérent avec plans, tableaux, baie et DOE.</x:v>
      </x:c>
      <x:c r="J50" s="4"/>
      <x:c r="K50" s="4"/>
      <x:c r="L50" s="4"/>
    </x:row>
    <x:row r="51" ht="24" customHeight="1">
      <x:c r="A51" s="42" t="str">
        <x:v>04</x:v>
      </x:c>
      <x:c r="B51" s="42" t="str">
        <x:v>PRISES, NOURRICES ET ALIMENTATIONS TERMINALES</x:v>
      </x:c>
      <x:c r="C51" s="42"/>
      <x:c r="D51" s="42"/>
      <x:c r="E51" s="42"/>
      <x:c r="F51" s="42"/>
      <x:c r="G51" s="42"/>
      <x:c r="H51" s="42"/>
      <x:c r="I51" s="42"/>
      <x:c r="J51" s="4"/>
      <x:c r="K51" s="4"/>
      <x:c r="L51" s="4"/>
    </x:row>
    <x:row r="52" ht="44" customHeight="1">
      <x:c r="A52" s="56" t="str">
        <x:v>04.01</x:v>
      </x:c>
      <x:c r="B52" s="57" t="str">
        <x:v>Nourrice configurée en aluminium anodisé, 5 prises 2P+T, connecteur type Wieland, type Legrand Ligne 1002 ou équivalent</x:v>
      </x:c>
      <x:c r="C52" s="57" t="str">
        <x:v>u</x:v>
      </x:c>
      <x:c r="D52" s="58" t="n">
        <x:v>17</x:v>
      </x:c>
      <x:c r="E52" s="59"/>
      <x:c r="F52" s="60" t="str">
        <x:f>IF(OR(D52="",E52=""),"",D52*E52)</x:f>
      </x:c>
      <x:c r="G52" s="57" t="str">
        <x:v>Comptage plan PRO</x:v>
      </x:c>
      <x:c r="H52" s="57" t="str">
        <x:v>Postes agents, box et mobilier</x:v>
      </x:c>
      <x:c r="I52" s="61" t="str">
        <x:v>Fourniture, fixation, raccordement, repérage et accès maintenance compris. Réf. FT-TN_08.</x:v>
      </x:c>
      <x:c r="J52" s="4"/>
      <x:c r="K52" s="4"/>
      <x:c r="L52" s="4"/>
    </x:row>
    <x:row r="53" ht="44" customHeight="1">
      <x:c r="A53" s="62" t="str">
        <x:v>04.02</x:v>
      </x:c>
      <x:c r="B53" s="46" t="str">
        <x:v>Prise de sol équipée 2P+T et/ou RJ45, finition inox brossé, type Legrand réf. 0 897 60/61/68/70/71 ou équivalent</x:v>
      </x:c>
      <x:c r="C53" s="46" t="str">
        <x:v>u</x:v>
      </x:c>
      <x:c r="D53" s="54" t="n">
        <x:v>4</x:v>
      </x:c>
      <x:c r="E53" s="50"/>
      <x:c r="F53" s="51" t="str">
        <x:f>IF(OR(D53="",E53=""),"",D53*E53)</x:f>
      </x:c>
      <x:c r="G53" s="46" t="str">
        <x:v>Comptage de consultation</x:v>
      </x:c>
      <x:c r="H53" s="46" t="str">
        <x:v>Zones libres ou mobilier éloigné des parois</x:v>
      </x:c>
      <x:c r="I53" s="63" t="str">
        <x:v>Boîte, mécanisme, couvercle, raccordement, essais et finition affleurante compris. Réf. FT-TN_09.</x:v>
      </x:c>
      <x:c r="J53" s="4"/>
      <x:c r="K53" s="4"/>
      <x:c r="L53" s="4"/>
    </x:row>
    <x:row r="54" ht="44" customHeight="1">
      <x:c r="A54" s="62" t="str">
        <x:v>04.03</x:v>
      </x:c>
      <x:c r="B54" s="46" t="str">
        <x:v>Prise murale tertiaire 2P+T / appareillage courant, gamme Céliane-Mosaic Legrand ou équivalent</x:v>
      </x:c>
      <x:c r="C54" s="46" t="str">
        <x:v>u</x:v>
      </x:c>
      <x:c r="D54" s="54" t="n">
        <x:v>12</x:v>
      </x:c>
      <x:c r="E54" s="50"/>
      <x:c r="F54" s="51" t="str">
        <x:f>IF(OR(D54="",E54=""),"",D54*E54)</x:f>
      </x:c>
      <x:c r="G54" s="46" t="str">
        <x:v>Comptage de consultation</x:v>
      </x:c>
      <x:c r="H54" s="46" t="str">
        <x:v>Zones courantes et secondaires</x:v>
      </x:c>
      <x:c r="I54" s="63" t="str">
        <x:v>Support, mécanisme, plaque, boîte, raccordement et finition compris. Réf. FT-TN_10.</x:v>
      </x:c>
      <x:c r="J54" s="4"/>
      <x:c r="K54" s="4"/>
      <x:c r="L54" s="4"/>
    </x:row>
    <x:row r="55" ht="44" customHeight="1">
      <x:c r="A55" s="62" t="str">
        <x:v>04.04</x:v>
      </x:c>
      <x:c r="B55" s="46" t="str">
        <x:v>Prise murale visible de qualité architecturale, type Arnould Univers Epure ou équivalent</x:v>
      </x:c>
      <x:c r="C55" s="46" t="str">
        <x:v>u</x:v>
      </x:c>
      <x:c r="D55" s="54" t="n">
        <x:v>4</x:v>
      </x:c>
      <x:c r="E55" s="50"/>
      <x:c r="F55" s="51" t="str">
        <x:f>IF(OR(D55="",E55=""),"",D55*E55)</x:f>
      </x:c>
      <x:c r="G55" s="46" t="str">
        <x:v>Comptage de consultation</x:v>
      </x:c>
      <x:c r="H55" s="46" t="str">
        <x:v>Zones publiques ou représentatives</x:v>
      </x:c>
      <x:c r="I55" s="63" t="str">
        <x:v>Finition soumise au visa MOA/MOE ; support, mécanisme, plaque et raccordement compris. Réf. FT-TN_11.</x:v>
      </x:c>
      <x:c r="J55" s="4"/>
      <x:c r="K55" s="4"/>
      <x:c r="L55" s="4"/>
    </x:row>
    <x:row r="56" ht="44" customHeight="1">
      <x:c r="A56" s="62" t="str">
        <x:v>04.05</x:v>
      </x:c>
      <x:c r="B56" s="46" t="str">
        <x:v>Alimentation et liaison réseau pour copieur / équipement multifonction repéré aux plans</x:v>
      </x:c>
      <x:c r="C56" s="46" t="str">
        <x:v>u</x:v>
      </x:c>
      <x:c r="D56" s="54" t="n">
        <x:v>2</x:v>
      </x:c>
      <x:c r="E56" s="50"/>
      <x:c r="F56" s="51" t="str">
        <x:f>IF(OR(D56="",E56=""),"",D56*E56)</x:f>
      </x:c>
      <x:c r="G56" s="46" t="str">
        <x:v>Comptage MOA</x:v>
      </x:c>
      <x:c r="H56" s="46" t="str">
        <x:v>Accueil / bureau</x:v>
      </x:c>
      <x:c r="I56" s="63" t="str">
        <x:v>Prise dédiée, liaison data si requise, repérage et essais.</x:v>
      </x:c>
      <x:c r="J56" s="4"/>
      <x:c r="K56" s="4"/>
      <x:c r="L56" s="4"/>
    </x:row>
    <x:row r="57" ht="44" customHeight="1">
      <x:c r="A57" s="62" t="str">
        <x:v>04.06</x:v>
      </x:c>
      <x:c r="B57" s="46" t="str">
        <x:v>Prise dédiée pour imprimante ou équipement partagé</x:v>
      </x:c>
      <x:c r="C57" s="46" t="str">
        <x:v>u</x:v>
      </x:c>
      <x:c r="D57" s="54" t="n">
        <x:v>4</x:v>
      </x:c>
      <x:c r="E57" s="50"/>
      <x:c r="F57" s="51" t="str">
        <x:f>IF(OR(D57="",E57=""),"",D57*E57)</x:f>
      </x:c>
      <x:c r="G57" s="46" t="str">
        <x:v>Comptage estimatif</x:v>
      </x:c>
      <x:c r="H57" s="46" t="str">
        <x:v>Bureau, accueil et zones partagées</x:v>
      </x:c>
      <x:c r="I57" s="63" t="str">
        <x:v>Circuit et repérage selon puissance.</x:v>
      </x:c>
      <x:c r="J57" s="4"/>
      <x:c r="K57" s="4"/>
      <x:c r="L57" s="4"/>
    </x:row>
    <x:row r="58" ht="44" customHeight="1">
      <x:c r="A58" s="62" t="str">
        <x:v>04.07</x:v>
      </x:c>
      <x:c r="B58" s="46" t="str">
        <x:v>Prise dédiée pour écran ou afficheur</x:v>
      </x:c>
      <x:c r="C58" s="46" t="str">
        <x:v>u</x:v>
      </x:c>
      <x:c r="D58" s="54" t="n">
        <x:v>3</x:v>
      </x:c>
      <x:c r="E58" s="50"/>
      <x:c r="F58" s="51" t="str">
        <x:f>IF(OR(D58="",E58=""),"",D58*E58)</x:f>
      </x:c>
      <x:c r="G58" s="46" t="str">
        <x:v>Comptage estimatif</x:v>
      </x:c>
      <x:c r="H58" s="46" t="str">
        <x:v>Écrans muraux et afficheur général</x:v>
      </x:c>
      <x:c r="I58" s="63" t="str">
        <x:v>Câblage dissimulé et accès maintenance.</x:v>
      </x:c>
      <x:c r="J58" s="4"/>
      <x:c r="K58" s="4"/>
      <x:c r="L58" s="4"/>
    </x:row>
    <x:row r="59" ht="44" customHeight="1">
      <x:c r="A59" s="62" t="str">
        <x:v>04.08</x:v>
      </x:c>
      <x:c r="B59" s="46" t="str">
        <x:v>Alimentation de borne ou distributeur de tickets</x:v>
      </x:c>
      <x:c r="C59" s="46" t="str">
        <x:v>u</x:v>
      </x:c>
      <x:c r="D59" s="54" t="n">
        <x:v>1</x:v>
      </x:c>
      <x:c r="E59" s="50"/>
      <x:c r="F59" s="51" t="str">
        <x:f>IF(OR(D59="",E59=""),"",D59*E59)</x:f>
      </x:c>
      <x:c r="G59" s="46" t="str">
        <x:v>Comptage</x:v>
      </x:c>
      <x:c r="H59" s="46" t="str">
        <x:v>Entrée / accueil</x:v>
      </x:c>
      <x:c r="I59" s="63" t="str">
        <x:v>Coordination avec l’intégrateur.</x:v>
      </x:c>
      <x:c r="J59" s="4"/>
      <x:c r="K59" s="4"/>
      <x:c r="L59" s="4"/>
    </x:row>
    <x:row r="60" ht="44" customHeight="1">
      <x:c r="A60" s="64" t="str">
        <x:v>04.09</x:v>
      </x:c>
      <x:c r="B60" s="65" t="str">
        <x:v>Prise de maintenance ou usage général complémentaire</x:v>
      </x:c>
      <x:c r="C60" s="65" t="str">
        <x:v>u</x:v>
      </x:c>
      <x:c r="D60" s="66" t="n">
        <x:v>6</x:v>
      </x:c>
      <x:c r="E60" s="67"/>
      <x:c r="F60" s="68" t="str">
        <x:f>IF(OR(D60="",E60=""),"",D60*E60)</x:f>
      </x:c>
      <x:c r="G60" s="65" t="str">
        <x:v>Comptage estimatif</x:v>
      </x:c>
      <x:c r="H60" s="65" t="str">
        <x:v>Locaux et zones techniques</x:v>
      </x:c>
      <x:c r="I60" s="69" t="str">
        <x:v>Appareillage robuste et repéré.</x:v>
      </x:c>
      <x:c r="J60" s="4"/>
      <x:c r="K60" s="4"/>
      <x:c r="L60" s="4"/>
    </x:row>
    <x:row r="61" ht="24" customHeight="1">
      <x:c r="A61" s="42" t="str">
        <x:v>05</x:v>
      </x:c>
      <x:c r="B61" s="42" t="str">
        <x:v>ÉCLAIRAGE NORMAL – RÉEMPLOI ET COMPLÉMENTS DE RÉFÉRENCE</x:v>
      </x:c>
      <x:c r="C61" s="42"/>
      <x:c r="D61" s="42"/>
      <x:c r="E61" s="42"/>
      <x:c r="F61" s="42"/>
      <x:c r="G61" s="42"/>
      <x:c r="H61" s="42"/>
      <x:c r="I61" s="42"/>
      <x:c r="J61" s="4"/>
      <x:c r="K61" s="4"/>
      <x:c r="L61" s="4"/>
    </x:row>
    <x:row r="62" ht="44" customHeight="1">
      <x:c r="A62" s="56" t="str">
        <x:v>05.01</x:v>
      </x:c>
      <x:c r="B62" s="57" t="str">
        <x:v>Inventaire, repérage, essais et calepinage du parc LED existant</x:v>
      </x:c>
      <x:c r="C62" s="57" t="str">
        <x:v>ens</x:v>
      </x:c>
      <x:c r="D62" s="58" t="n">
        <x:v>1</x:v>
      </x:c>
      <x:c r="E62" s="59"/>
      <x:c r="F62" s="60" t="str">
        <x:f>IF(OR(D62="",E62=""),"",D62*E62)</x:f>
      </x:c>
      <x:c r="G62" s="57" t="str">
        <x:v>Forfait</x:v>
      </x:c>
      <x:c r="H62" s="57" t="str">
        <x:v>Emprise du projet</x:v>
      </x:c>
      <x:c r="I62" s="61" t="str">
        <x:v>Identification des appareils réemployables, drivers, commandes et températures de couleur.</x:v>
      </x:c>
      <x:c r="J62" s="4"/>
      <x:c r="K62" s="4"/>
      <x:c r="L62" s="4"/>
    </x:row>
    <x:row r="63" ht="44" customHeight="1">
      <x:c r="A63" s="62" t="str">
        <x:v>05.02</x:v>
      </x:c>
      <x:c r="B63" s="46" t="str">
        <x:v>Dépose, déplacement, repose et raccordement d’une dalle LED existante</x:v>
      </x:c>
      <x:c r="C63" s="46" t="str">
        <x:v>u</x:v>
      </x:c>
      <x:c r="D63" s="54" t="n">
        <x:v>22</x:v>
      </x:c>
      <x:c r="E63" s="50"/>
      <x:c r="F63" s="51" t="str">
        <x:f>IF(OR(D63="",E63=""),"",D63*E63)</x:f>
      </x:c>
      <x:c r="G63" s="46" t="str">
        <x:v>Comptage estimatif</x:v>
      </x:c>
      <x:c r="H63" s="46" t="str">
        <x:v>Faux plafond de l’accueil</x:v>
      </x:c>
      <x:c r="I63" s="63" t="str">
        <x:v>Stockage protégé, filin, driver/cordon existant compatible, raccords et essais compris.</x:v>
      </x:c>
      <x:c r="J63" s="4"/>
      <x:c r="K63" s="4"/>
      <x:c r="L63" s="4"/>
    </x:row>
    <x:row r="64" ht="44" customHeight="1">
      <x:c r="A64" s="62" t="str">
        <x:v>05.03</x:v>
      </x:c>
      <x:c r="B64" s="46" t="str">
        <x:v>Luminaire type 1 – panneau LED 595×595 mm, 4000 K, UGR &lt;19, type LITED AZURE AZU6060-009 ou équivalent</x:v>
      </x:c>
      <x:c r="C64" s="46" t="str">
        <x:v>u</x:v>
      </x:c>
      <x:c r="D64" s="54" t="n">
        <x:v>6</x:v>
      </x:c>
      <x:c r="E64" s="50"/>
      <x:c r="F64" s="51" t="str">
        <x:f>IF(OR(D64="",E64=""),"",D64*E64)</x:f>
      </x:c>
      <x:c r="G64" s="46" t="str">
        <x:v>Quantité de consultation</x:v>
      </x:c>
      <x:c r="H64" s="46" t="str">
        <x:v>Faux plafonds 600×600</x:v>
      </x:c>
      <x:c r="I64" s="63" t="str">
        <x:v>Ensemble complet avec driver compatible avec la commande retenue, filin de sécurité, accessoires et essais. Réf. FT-TN_01.</x:v>
      </x:c>
      <x:c r="J64" s="4"/>
      <x:c r="K64" s="4"/>
      <x:c r="L64" s="4"/>
    </x:row>
    <x:row r="65" ht="44" customHeight="1">
      <x:c r="A65" s="62" t="str">
        <x:v>05.04</x:v>
      </x:c>
      <x:c r="B65" s="46" t="str">
        <x:v>Luminaire type 2 – suspension décorative diffuse, verre opalin et structure métal, type FLOS IC Lights Suspension 1/2 ou équivalent</x:v>
      </x:c>
      <x:c r="C65" s="46" t="str">
        <x:v>u</x:v>
      </x:c>
      <x:c r="D65" s="54" t="n">
        <x:v>1</x:v>
      </x:c>
      <x:c r="E65" s="50"/>
      <x:c r="F65" s="51" t="str">
        <x:f>IF(OR(D65="",E65=""),"",D65*E65)</x:f>
      </x:c>
      <x:c r="G65" s="46" t="str">
        <x:v>Quantité de consultation</x:v>
      </x:c>
      <x:c r="H65" s="46" t="str">
        <x:v>Zone d’attente / point focal</x:v>
      </x:c>
      <x:c r="I65" s="63" t="str">
        <x:v>Version et finition soumises au visa ; source LED 2700–3000 K, dimmable si retenu. Réf. FT-TN_02.</x:v>
      </x:c>
      <x:c r="J65" s="4"/>
      <x:c r="K65" s="4"/>
      <x:c r="L65" s="4"/>
    </x:row>
    <x:row r="66" ht="44" customHeight="1">
      <x:c r="A66" s="62" t="str">
        <x:v>05.05</x:v>
      </x:c>
      <x:c r="B66" s="46" t="str">
        <x:v>Luminaire type 3 – suspension linéaire LED directe DALI, 3000 K, UGR &lt;19, type ASTERI LINEO 70 LI ou équivalent</x:v>
      </x:c>
      <x:c r="C66" s="46" t="str">
        <x:v>u</x:v>
      </x:c>
      <x:c r="D66" s="54" t="n">
        <x:v>2</x:v>
      </x:c>
      <x:c r="E66" s="50"/>
      <x:c r="F66" s="51" t="str">
        <x:f>IF(OR(D66="",E66=""),"",D66*E66)</x:f>
      </x:c>
      <x:c r="G66" s="46" t="str">
        <x:v>Quantité de consultation</x:v>
      </x:c>
      <x:c r="H66" s="46" t="str">
        <x:v>Zones sans faux plafond / linéaires</x:v>
      </x:c>
      <x:c r="I66" s="63" t="str">
        <x:v>Suspentes, driver DALI, câble, alimentation, réglage en hauteur et essais compris. Réf. FT-TN_03.</x:v>
      </x:c>
      <x:c r="J66" s="4"/>
      <x:c r="K66" s="4"/>
      <x:c r="L66" s="4"/>
    </x:row>
    <x:row r="67" ht="44" customHeight="1">
      <x:c r="A67" s="62" t="str">
        <x:v>05.06</x:v>
      </x:c>
      <x:c r="B67" s="46" t="str">
        <x:v>Luminaire type 4 – spot/downlight LED encastré, env. 6 W, 3000 K, IRC ≥90, UGR &lt;16, type LITED ZEUS-6WW ou équivalent</x:v>
      </x:c>
      <x:c r="C67" s="46" t="str">
        <x:v>u</x:v>
      </x:c>
      <x:c r="D67" s="54" t="n">
        <x:v>4</x:v>
      </x:c>
      <x:c r="E67" s="50"/>
      <x:c r="F67" s="51" t="str">
        <x:f>IF(OR(D67="",E67=""),"",D67*E67)</x:f>
      </x:c>
      <x:c r="G67" s="46" t="str">
        <x:v>Quantité de consultation</x:v>
      </x:c>
      <x:c r="H67" s="46" t="str">
        <x:v>Accents, zones ponctuelles ou plafond adapté</x:v>
      </x:c>
      <x:c r="I67" s="63" t="str">
        <x:v>Driver, découpe, raccordement et essais compris. Réf. FT-TN_04.</x:v>
      </x:c>
      <x:c r="J67" s="4"/>
      <x:c r="K67" s="4"/>
      <x:c r="L67" s="4"/>
    </x:row>
    <x:row r="68" ht="44" customHeight="1">
      <x:c r="A68" s="62" t="str">
        <x:v>05.07</x:v>
      </x:c>
      <x:c r="B68" s="46" t="str">
        <x:v>Luminaire type 5 – suspension décorative simple E27, type MUUTO E27 Pendant Lamp ou équivalent</x:v>
      </x:c>
      <x:c r="C68" s="46" t="str">
        <x:v>u</x:v>
      </x:c>
      <x:c r="D68" s="54" t="n">
        <x:v>3</x:v>
      </x:c>
      <x:c r="E68" s="50"/>
      <x:c r="F68" s="51" t="str">
        <x:f>IF(OR(D68="",E68=""),"",D68*E68)</x:f>
      </x:c>
      <x:c r="G68" s="46" t="str">
        <x:v>Quantité de consultation</x:v>
      </x:c>
      <x:c r="H68" s="46" t="str">
        <x:v>Compositions décoratives / zones d’attente</x:v>
      </x:c>
      <x:c r="I68" s="63" t="str">
        <x:v>Source LED décorative 2500–2700 K, IRC ≥90, rosace, câble et réglage en hauteur compris. Réf. FT-TN_05.</x:v>
      </x:c>
      <x:c r="J68" s="4"/>
      <x:c r="K68" s="4"/>
      <x:c r="L68" s="4"/>
    </x:row>
    <x:row r="69" ht="44" customHeight="1">
      <x:c r="A69" s="62" t="str">
        <x:v>05.08</x:v>
      </x:c>
      <x:c r="B69" s="46" t="str">
        <x:v>Luminaire type 6 – plafonnier/applique LED robuste IP66, env. 30 W / 4400 lm / 3000 K, type ASTERI ASTERO LED Eco ou équivalent</x:v>
      </x:c>
      <x:c r="C69" s="46" t="str">
        <x:v>u</x:v>
      </x:c>
      <x:c r="D69" s="54" t="n">
        <x:v>2</x:v>
      </x:c>
      <x:c r="E69" s="50"/>
      <x:c r="F69" s="51" t="str">
        <x:f>IF(OR(D69="",E69=""),"",D69*E69)</x:f>
      </x:c>
      <x:c r="G69" s="46" t="str">
        <x:v>Quantité de consultation</x:v>
      </x:c>
      <x:c r="H69" s="46" t="str">
        <x:v>Zones techniques ou sans faux plafond selon plans</x:v>
      </x:c>
      <x:c r="I69" s="63" t="str">
        <x:v>Fixations, alimentation, raccordement et essais compris. Réf. FT-TN_06.</x:v>
      </x:c>
      <x:c r="J69" s="4"/>
      <x:c r="K69" s="4"/>
      <x:c r="L69" s="4"/>
    </x:row>
    <x:row r="70" ht="44" customHeight="1">
      <x:c r="A70" s="62" t="str">
        <x:v>05.09</x:v>
      </x:c>
      <x:c r="B70" s="46" t="str">
        <x:v>Adaptation d’une commande, zone d’allumage, relais ou détection</x:v>
      </x:c>
      <x:c r="C70" s="46" t="str">
        <x:v>u</x:v>
      </x:c>
      <x:c r="D70" s="54" t="n">
        <x:v>8</x:v>
      </x:c>
      <x:c r="E70" s="50"/>
      <x:c r="F70" s="51" t="str">
        <x:f>IF(OR(D70="",E70=""),"",D70*E70)</x:f>
      </x:c>
      <x:c r="G70" s="46" t="str">
        <x:v>Comptage estimatif</x:v>
      </x:c>
      <x:c r="H70" s="46" t="str">
        <x:v>Accueil, bureau, box et attentes</x:v>
      </x:c>
      <x:c r="I70" s="63" t="str">
        <x:v>Technologie adaptée à l’existant et aux luminaires retenus.</x:v>
      </x:c>
      <x:c r="J70" s="4"/>
      <x:c r="K70" s="4"/>
      <x:c r="L70" s="4"/>
    </x:row>
    <x:row r="71" ht="44" customHeight="1">
      <x:c r="A71" s="64" t="str">
        <x:v>05.10</x:v>
      </x:c>
      <x:c r="B71" s="65" t="str">
        <x:v>Mesures d’éclairement, réglages, équilibrage des ambiances et rapport</x:v>
      </x:c>
      <x:c r="C71" s="65" t="str">
        <x:v>ens</x:v>
      </x:c>
      <x:c r="D71" s="66" t="n">
        <x:v>1</x:v>
      </x:c>
      <x:c r="E71" s="67"/>
      <x:c r="F71" s="68" t="str">
        <x:f>IF(OR(D71="",E71=""),"",D71*E71)</x:f>
      </x:c>
      <x:c r="G71" s="65" t="str">
        <x:v>Forfait</x:v>
      </x:c>
      <x:c r="H71" s="65" t="str">
        <x:v>État définitif</x:v>
      </x:c>
      <x:c r="I71" s="69" t="str">
        <x:v>Vérification des postes de travail, circulations, attentes et zones d’accueil.</x:v>
      </x:c>
      <x:c r="J71" s="4"/>
      <x:c r="K71" s="4"/>
      <x:c r="L71" s="4"/>
    </x:row>
    <x:row r="72" ht="24" customHeight="1">
      <x:c r="A72" s="42" t="str">
        <x:v>06</x:v>
      </x:c>
      <x:c r="B72" s="42" t="str">
        <x:v>ÉCLAIRAGE DE SÉCURITÉ ET SIGNALISATION D’ÉVACUATION</x:v>
      </x:c>
      <x:c r="C72" s="42"/>
      <x:c r="D72" s="42"/>
      <x:c r="E72" s="42"/>
      <x:c r="F72" s="42"/>
      <x:c r="G72" s="42"/>
      <x:c r="H72" s="42"/>
      <x:c r="I72" s="42"/>
      <x:c r="J72" s="4"/>
      <x:c r="K72" s="4"/>
      <x:c r="L72" s="4"/>
    </x:row>
    <x:row r="73" ht="44" customHeight="1">
      <x:c r="A73" s="56" t="str">
        <x:v>06.01</x:v>
      </x:c>
      <x:c r="B73" s="57" t="str">
        <x:v>Inventaire et contrôle du système d’éclairage de sécurité existant : source centrale / BAES, luminaires, télécommande et balisage</x:v>
      </x:c>
      <x:c r="C73" s="57" t="str">
        <x:v>ens</x:v>
      </x:c>
      <x:c r="D73" s="58" t="n">
        <x:v>1</x:v>
      </x:c>
      <x:c r="E73" s="59"/>
      <x:c r="F73" s="60" t="str">
        <x:f>IF(OR(D73="",E73=""),"",D73*E73)</x:f>
      </x:c>
      <x:c r="G73" s="57" t="str">
        <x:v>Forfait</x:v>
      </x:c>
      <x:c r="H73" s="57" t="str">
        <x:v>Emprise et parcours affectés</x:v>
      </x:c>
      <x:c r="I73" s="61" t="str">
        <x:v>Identifier l’architecture réelle avant toute commande ; aucune conversion de système sans validation.</x:v>
      </x:c>
      <x:c r="J73" s="4"/>
      <x:c r="K73" s="4"/>
      <x:c r="L73" s="4"/>
    </x:row>
    <x:row r="74" ht="44" customHeight="1">
      <x:c r="A74" s="62" t="str">
        <x:v>06.02</x:v>
      </x:c>
      <x:c r="B74" s="46" t="str">
        <x:v>Déplacement et repose d’un luminaire de sécurité existant</x:v>
      </x:c>
      <x:c r="C74" s="46" t="str">
        <x:v>u</x:v>
      </x:c>
      <x:c r="D74" s="54" t="n">
        <x:v>4</x:v>
      </x:c>
      <x:c r="E74" s="50"/>
      <x:c r="F74" s="51" t="str">
        <x:f>IF(OR(D74="",E74=""),"",D74*E74)</x:f>
      </x:c>
      <x:c r="G74" s="46" t="str">
        <x:v>Comptage estimatif</x:v>
      </x:c>
      <x:c r="H74" s="46" t="str">
        <x:v>Parcours modifiés</x:v>
      </x:c>
      <x:c r="I74" s="63" t="str">
        <x:v>Raccordement, repérage et essai compris.</x:v>
      </x:c>
      <x:c r="J74" s="4"/>
      <x:c r="K74" s="4"/>
      <x:c r="L74" s="4"/>
    </x:row>
    <x:row r="75" ht="44" customHeight="1">
      <x:c r="A75" s="62" t="str">
        <x:v>06.03</x:v>
      </x:c>
      <x:c r="B75" s="46" t="str">
        <x:v>Luminaire de sécurité neuf compatible avec source centrale, type BÉHAR ECLAT² CSPL2 réf. 40653 ou équivalent</x:v>
      </x:c>
      <x:c r="C75" s="46" t="str">
        <x:v>u</x:v>
      </x:c>
      <x:c r="D75" s="54" t="n">
        <x:v>2</x:v>
      </x:c>
      <x:c r="E75" s="50"/>
      <x:c r="F75" s="51" t="str">
        <x:f>IF(OR(D75="",E75=""),"",D75*E75)</x:f>
      </x:c>
      <x:c r="G75" s="46" t="str">
        <x:v>Quantité de consultation</x:v>
      </x:c>
      <x:c r="H75" s="46" t="str">
        <x:v>Compléments de balisage</x:v>
      </x:c>
      <x:c r="I75" s="63" t="str">
        <x:v>Si le diagnostic confirme une source centralisée ; sinon matériel strictement compatible avec l’architecture existante. Réf. FT-TN_07.</x:v>
      </x:c>
      <x:c r="J75" s="4"/>
      <x:c r="K75" s="4"/>
      <x:c r="L75" s="4"/>
    </x:row>
    <x:row r="76" ht="44" customHeight="1">
      <x:c r="A76" s="62" t="str">
        <x:v>06.04</x:v>
      </x:c>
      <x:c r="B76" s="46" t="str">
        <x:v>Panneau ou pictogramme directionnel d’évacuation</x:v>
      </x:c>
      <x:c r="C76" s="46" t="str">
        <x:v>u</x:v>
      </x:c>
      <x:c r="D76" s="54" t="n">
        <x:v>4</x:v>
      </x:c>
      <x:c r="E76" s="50"/>
      <x:c r="F76" s="51" t="str">
        <x:f>IF(OR(D76="",E76=""),"",D76*E76)</x:f>
      </x:c>
      <x:c r="G76" s="46" t="str">
        <x:v>Comptage estimatif</x:v>
      </x:c>
      <x:c r="H76" s="46" t="str">
        <x:v>Changements de direction et sorties</x:v>
      </x:c>
      <x:c r="I76" s="63" t="str">
        <x:v>Visibilité pendant les phases et dans l’état final.</x:v>
      </x:c>
      <x:c r="J76" s="4"/>
      <x:c r="K76" s="4"/>
      <x:c r="L76" s="4"/>
    </x:row>
    <x:row r="77" ht="44" customHeight="1">
      <x:c r="A77" s="62" t="str">
        <x:v>06.05</x:v>
      </x:c>
      <x:c r="B77" s="46" t="str">
        <x:v>Adaptation des circuits, alimentation de sécurité, télécommande ou source centrale</x:v>
      </x:c>
      <x:c r="C77" s="46" t="str">
        <x:v>ens</x:v>
      </x:c>
      <x:c r="D77" s="54" t="n">
        <x:v>1</x:v>
      </x:c>
      <x:c r="E77" s="50"/>
      <x:c r="F77" s="51" t="str">
        <x:f>IF(OR(D77="",E77=""),"",D77*E77)</x:f>
      </x:c>
      <x:c r="G77" s="46" t="str">
        <x:v>Forfait</x:v>
      </x:c>
      <x:c r="H77" s="46" t="str">
        <x:v>Système existant</x:v>
      </x:c>
      <x:c r="I77" s="63" t="str">
        <x:v>Compatibilité, sélectivité et fonctionnement global.</x:v>
      </x:c>
      <x:c r="J77" s="4"/>
      <x:c r="K77" s="4"/>
      <x:c r="L77" s="4"/>
    </x:row>
    <x:row r="78" ht="44" customHeight="1">
      <x:c r="A78" s="64" t="str">
        <x:v>06.06</x:v>
      </x:c>
      <x:c r="B78" s="65" t="str">
        <x:v>Essais de fonctionnement, autonomie/source, visibilité et mise à jour du registre</x:v>
      </x:c>
      <x:c r="C78" s="65" t="str">
        <x:v>ens</x:v>
      </x:c>
      <x:c r="D78" s="66" t="n">
        <x:v>1</x:v>
      </x:c>
      <x:c r="E78" s="67"/>
      <x:c r="F78" s="68" t="str">
        <x:f>IF(OR(D78="",E78=""),"",D78*E78)</x:f>
      </x:c>
      <x:c r="G78" s="65" t="str">
        <x:v>Forfait</x:v>
      </x:c>
      <x:c r="H78" s="65" t="str">
        <x:v>État définitif</x:v>
      </x:c>
      <x:c r="I78" s="69" t="str">
        <x:v>PV de contrôle compris.</x:v>
      </x:c>
      <x:c r="J78" s="4"/>
      <x:c r="K78" s="4"/>
      <x:c r="L78" s="4"/>
    </x:row>
    <x:row r="79" ht="24" customHeight="1">
      <x:c r="A79" s="42" t="str">
        <x:v>07</x:v>
      </x:c>
      <x:c r="B79" s="42" t="str">
        <x:v>RÉSEAUX INFORMATIQUES, BRASSAGE, TÉLÉPHONIE ET INTERPHONIE DE SERVICE</x:v>
      </x:c>
      <x:c r="C79" s="42"/>
      <x:c r="D79" s="42"/>
      <x:c r="E79" s="42"/>
      <x:c r="F79" s="42"/>
      <x:c r="G79" s="42"/>
      <x:c r="H79" s="42"/>
      <x:c r="I79" s="42"/>
      <x:c r="J79" s="4"/>
      <x:c r="K79" s="4"/>
      <x:c r="L79" s="4"/>
    </x:row>
    <x:row r="80" ht="44" customHeight="1">
      <x:c r="A80" s="56" t="str">
        <x:v>07.01</x:v>
      </x:c>
      <x:c r="B80" s="57" t="str">
        <x:v>Audit du sous-répartiteur / baie du RDC et tableau de brassage</x:v>
      </x:c>
      <x:c r="C80" s="57" t="str">
        <x:v>ens</x:v>
      </x:c>
      <x:c r="D80" s="58" t="n">
        <x:v>1</x:v>
      </x:c>
      <x:c r="E80" s="59"/>
      <x:c r="F80" s="60" t="str">
        <x:f>IF(OR(D80="",E80=""),"",D80*E80)</x:f>
      </x:c>
      <x:c r="G80" s="57" t="str">
        <x:v>Forfait</x:v>
      </x:c>
      <x:c r="H80" s="57" t="str">
        <x:v>Sous-répartiteur historique et baies actuelles</x:v>
      </x:c>
      <x:c r="I80" s="61" t="str">
        <x:v>Capacité, catégorie, ports, terre, liaisons amont et conformité au référentiel LAN DGFiP à vérifier.</x:v>
      </x:c>
      <x:c r="J80" s="4"/>
      <x:c r="K80" s="4"/>
      <x:c r="L80" s="4"/>
    </x:row>
    <x:row r="81" ht="44" customHeight="1">
      <x:c r="A81" s="62" t="str">
        <x:v>07.02</x:v>
      </x:c>
      <x:c r="B81" s="46" t="str">
        <x:v>Réorganisation, repérage et mise en ordre du brassage</x:v>
      </x:c>
      <x:c r="C81" s="46" t="str">
        <x:v>ens</x:v>
      </x:c>
      <x:c r="D81" s="54" t="n">
        <x:v>1</x:v>
      </x:c>
      <x:c r="E81" s="50"/>
      <x:c r="F81" s="51" t="str">
        <x:f>IF(OR(D81="",E81=""),"",D81*E81)</x:f>
      </x:c>
      <x:c r="G81" s="46" t="str">
        <x:v>Forfait</x:v>
      </x:c>
      <x:c r="H81" s="46" t="str">
        <x:v>Baie / sous-répartiteur</x:v>
      </x:c>
      <x:c r="I81" s="63" t="str">
        <x:v>Cordons, guides-câbles, étiquettes et tableau de correspondance.</x:v>
      </x:c>
      <x:c r="J81" s="4"/>
      <x:c r="K81" s="4"/>
      <x:c r="L81" s="4"/>
    </x:row>
    <x:row r="82" ht="44" customHeight="1">
      <x:c r="A82" s="62" t="str">
        <x:v>07.03</x:v>
      </x:c>
      <x:c r="B82" s="46" t="str">
        <x:v>Réemploi, déplacement ou prolongation d’une liaison RJ45 existante certifiée</x:v>
      </x:c>
      <x:c r="C82" s="46" t="str">
        <x:v>u</x:v>
      </x:c>
      <x:c r="D82" s="54" t="n">
        <x:v>24</x:v>
      </x:c>
      <x:c r="E82" s="50"/>
      <x:c r="F82" s="51" t="str">
        <x:f>IF(OR(D82="",E82=""),"",D82*E82)</x:f>
      </x:c>
      <x:c r="G82" s="46" t="str">
        <x:v>Hypothèse de réemploi</x:v>
      </x:c>
      <x:c r="H82" s="46" t="str">
        <x:v>Postes permanents</x:v>
      </x:c>
      <x:c r="I82" s="63" t="str">
        <x:v>Réemploi conditionné par test des deux extrémités et conformité au référentiel DGFiP.</x:v>
      </x:c>
      <x:c r="J82" s="4"/>
      <x:c r="K82" s="4"/>
      <x:c r="L82" s="4"/>
    </x:row>
    <x:row r="83" ht="44" customHeight="1">
      <x:c r="A83" s="62" t="str">
        <x:v>07.04</x:v>
      </x:c>
      <x:c r="B83" s="46" t="str">
        <x:v>Liaison RJ45 neuve, catégorie conforme à la charte/référentiel LAN DGFiP</x:v>
      </x:c>
      <x:c r="C83" s="46" t="str">
        <x:v>u</x:v>
      </x:c>
      <x:c r="D83" s="54" t="n">
        <x:v>23</x:v>
      </x:c>
      <x:c r="E83" s="50"/>
      <x:c r="F83" s="51" t="str">
        <x:f>IF(OR(D83="",E83=""),"",D83*E83)</x:f>
      </x:c>
      <x:c r="G83" s="46" t="str">
        <x:v>Hypothèse de complément</x:v>
      </x:c>
      <x:c r="H83" s="46" t="str">
        <x:v>Postes permanents</x:v>
      </x:c>
      <x:c r="I83" s="63" t="str">
        <x:v>Prise, câble, panneau, connectique, repérage et certification compris.</x:v>
      </x:c>
      <x:c r="J83" s="4"/>
      <x:c r="K83" s="4"/>
      <x:c r="L83" s="4"/>
    </x:row>
    <x:row r="84" ht="44" customHeight="1">
      <x:c r="A84" s="62" t="str">
        <x:v>07.05</x:v>
      </x:c>
      <x:c r="B84" s="46" t="str">
        <x:v>Panneau de brassage 24 ports et accessoires</x:v>
      </x:c>
      <x:c r="C84" s="46" t="str">
        <x:v>u</x:v>
      </x:c>
      <x:c r="D84" s="54" t="n">
        <x:v>1</x:v>
      </x:c>
      <x:c r="E84" s="50"/>
      <x:c r="F84" s="51" t="str">
        <x:f>IF(OR(D84="",E84=""),"",D84*E84)</x:f>
      </x:c>
      <x:c r="G84" s="46" t="str">
        <x:v>Comptage estimatif</x:v>
      </x:c>
      <x:c r="H84" s="46" t="str">
        <x:v>Sous-répartiteur</x:v>
      </x:c>
      <x:c r="I84" s="63" t="str">
        <x:v>Fourniture seulement si nécessaire après vérification de capacité ; prix demandé pour comparabilité.</x:v>
      </x:c>
      <x:c r="J84" s="4"/>
      <x:c r="K84" s="4"/>
      <x:c r="L84" s="4"/>
    </x:row>
    <x:row r="85" ht="44" customHeight="1">
      <x:c r="A85" s="62" t="str">
        <x:v>07.06</x:v>
      </x:c>
      <x:c r="B85" s="46" t="str">
        <x:v>Certification d’une liaison cuivre ou optique</x:v>
      </x:c>
      <x:c r="C85" s="46" t="str">
        <x:v>u</x:v>
      </x:c>
      <x:c r="D85" s="54" t="n">
        <x:v>47</x:v>
      </x:c>
      <x:c r="E85" s="50"/>
      <x:c r="F85" s="51" t="str">
        <x:f>IF(OR(D85="",E85=""),"",D85*E85)</x:f>
      </x:c>
      <x:c r="G85" s="46" t="str">
        <x:v>Comptage estimatif</x:v>
      </x:c>
      <x:c r="H85" s="46" t="str">
        <x:v>Toutes liaisons permanentes</x:v>
      </x:c>
      <x:c r="I85" s="63" t="str">
        <x:v>Rapport par prise, port, longueur et résultat.</x:v>
      </x:c>
      <x:c r="J85" s="4"/>
      <x:c r="K85" s="4"/>
      <x:c r="L85" s="4"/>
    </x:row>
    <x:row r="86" ht="44" customHeight="1">
      <x:c r="A86" s="62" t="str">
        <x:v>07.07</x:v>
      </x:c>
      <x:c r="B86" s="46" t="str">
        <x:v>Cordon de brassage ou cordon terminal repéré</x:v>
      </x:c>
      <x:c r="C86" s="46" t="str">
        <x:v>u</x:v>
      </x:c>
      <x:c r="D86" s="54" t="n">
        <x:v>94</x:v>
      </x:c>
      <x:c r="E86" s="50"/>
      <x:c r="F86" s="51" t="str">
        <x:f>IF(OR(D86="",E86=""),"",D86*E86)</x:f>
      </x:c>
      <x:c r="G86" s="46" t="str">
        <x:v>Deux cordons par liaison</x:v>
      </x:c>
      <x:c r="H86" s="46" t="str">
        <x:v>Baie et poste</x:v>
      </x:c>
      <x:c r="I86" s="63" t="str">
        <x:v>Longueurs adaptées et organisation comprise.</x:v>
      </x:c>
      <x:c r="J86" s="4"/>
      <x:c r="K86" s="4"/>
      <x:c r="L86" s="4"/>
    </x:row>
    <x:row r="87" ht="44" customHeight="1">
      <x:c r="A87" s="62" t="str">
        <x:v>07.08</x:v>
      </x:c>
      <x:c r="B87" s="46" t="str">
        <x:v>Déplacement, rebrassage et essai d’un poste téléphonique</x:v>
      </x:c>
      <x:c r="C87" s="46" t="str">
        <x:v>u</x:v>
      </x:c>
      <x:c r="D87" s="54" t="n">
        <x:v>6</x:v>
      </x:c>
      <x:c r="E87" s="50"/>
      <x:c r="F87" s="51" t="str">
        <x:f>IF(OR(D87="",E87=""),"",D87*E87)</x:f>
      </x:c>
      <x:c r="G87" s="46" t="str">
        <x:v>Comptage estimatif</x:v>
      </x:c>
      <x:c r="H87" s="46" t="str">
        <x:v>Postes d’accueil et bureau</x:v>
      </x:c>
      <x:c r="I87" s="63" t="str">
        <x:v>Architecture IP, dédiée ou mixte à confirmer avec le service informatique.</x:v>
      </x:c>
      <x:c r="J87" s="4"/>
      <x:c r="K87" s="4"/>
      <x:c r="L87" s="4"/>
    </x:row>
    <x:row r="88" ht="44" customHeight="1">
      <x:c r="A88" s="64" t="str">
        <x:v>07.09</x:v>
      </x:c>
      <x:c r="B88" s="65" t="str">
        <x:v>Essais réseau, appels internes/externes et validation avec la DGFiP</x:v>
      </x:c>
      <x:c r="C88" s="65" t="str">
        <x:v>ens</x:v>
      </x:c>
      <x:c r="D88" s="66" t="n">
        <x:v>1</x:v>
      </x:c>
      <x:c r="E88" s="67"/>
      <x:c r="F88" s="68" t="str">
        <x:f>IF(OR(D88="",E88=""),"",D88*E88)</x:f>
      </x:c>
      <x:c r="G88" s="65" t="str">
        <x:v>Forfait</x:v>
      </x:c>
      <x:c r="H88" s="65" t="str">
        <x:v>Accueil définitif</x:v>
      </x:c>
      <x:c r="I88" s="69" t="str">
        <x:v>Coordination avec les services informatiques et remise des rapports.</x:v>
      </x:c>
      <x:c r="J88" s="4"/>
      <x:c r="K88" s="4"/>
      <x:c r="L88" s="4"/>
    </x:row>
    <x:row r="89" ht="24" customHeight="1">
      <x:c r="A89" s="42" t="str">
        <x:v>08</x:v>
      </x:c>
      <x:c r="B89" s="42" t="str">
        <x:v>GESTION DE FILES, DISTRIBUTEUR, AFFICHEURS, ÉCRANS ET INFORMATION NUMÉRIQUE</x:v>
      </x:c>
      <x:c r="C89" s="42"/>
      <x:c r="D89" s="42"/>
      <x:c r="E89" s="42"/>
      <x:c r="F89" s="42"/>
      <x:c r="G89" s="42"/>
      <x:c r="H89" s="42"/>
      <x:c r="I89" s="42"/>
      <x:c r="J89" s="4"/>
      <x:c r="K89" s="4"/>
      <x:c r="L89" s="4"/>
    </x:row>
    <x:row r="90" ht="44" customHeight="1">
      <x:c r="A90" s="56" t="str">
        <x:v>08.01</x:v>
      </x:c>
      <x:c r="B90" s="57" t="str">
        <x:v>Inventaire du système de gestion de files, licences, serveur et mainteneur</x:v>
      </x:c>
      <x:c r="C90" s="57" t="str">
        <x:v>ens</x:v>
      </x:c>
      <x:c r="D90" s="58" t="n">
        <x:v>1</x:v>
      </x:c>
      <x:c r="E90" s="59"/>
      <x:c r="F90" s="60" t="str">
        <x:f>IF(OR(D90="",E90=""),"",D90*E90)</x:f>
      </x:c>
      <x:c r="G90" s="57" t="str">
        <x:v>Forfait</x:v>
      </x:c>
      <x:c r="H90" s="57" t="str">
        <x:v>Système réellement en service</x:v>
      </x:c>
      <x:c r="I90" s="61" t="str">
        <x:v>Identification de la version actuelle, équipements propriétaires et sauvegarde.</x:v>
      </x:c>
      <x:c r="J90" s="4"/>
      <x:c r="K90" s="4"/>
      <x:c r="L90" s="4"/>
    </x:row>
    <x:row r="91" ht="44" customHeight="1">
      <x:c r="A91" s="62" t="str">
        <x:v>08.02</x:v>
      </x:c>
      <x:c r="B91" s="46" t="str">
        <x:v>Sauvegarde de la configuration et documentation avant intervention</x:v>
      </x:c>
      <x:c r="C91" s="46" t="str">
        <x:v>ens</x:v>
      </x:c>
      <x:c r="D91" s="54" t="n">
        <x:v>1</x:v>
      </x:c>
      <x:c r="E91" s="50"/>
      <x:c r="F91" s="51" t="str">
        <x:f>IF(OR(D91="",E91=""),"",D91*E91)</x:f>
      </x:c>
      <x:c r="G91" s="46" t="str">
        <x:v>Forfait</x:v>
      </x:c>
      <x:c r="H91" s="46" t="str">
        <x:v>Système de gestion de files</x:v>
      </x:c>
      <x:c r="I91" s="63" t="str">
        <x:v>Sauvegarde vérifiée et procédure de restauration.</x:v>
      </x:c>
      <x:c r="J91" s="4"/>
      <x:c r="K91" s="4"/>
      <x:c r="L91" s="4"/>
    </x:row>
    <x:row r="92" ht="44" customHeight="1">
      <x:c r="A92" s="62" t="str">
        <x:v>08.03</x:v>
      </x:c>
      <x:c r="B92" s="46" t="str">
        <x:v>Dépose, stockage, repose et raccordement du distributeur de tickets existant</x:v>
      </x:c>
      <x:c r="C92" s="46" t="str">
        <x:v>u</x:v>
      </x:c>
      <x:c r="D92" s="54" t="n">
        <x:v>1</x:v>
      </x:c>
      <x:c r="E92" s="50"/>
      <x:c r="F92" s="51" t="str">
        <x:f>IF(OR(D92="",E92=""),"",D92*E92)</x:f>
      </x:c>
      <x:c r="G92" s="46" t="str">
        <x:v>Comptage</x:v>
      </x:c>
      <x:c r="H92" s="46" t="str">
        <x:v>Entrée / accueil</x:v>
      </x:c>
      <x:c r="I92" s="63" t="str">
        <x:v>Réemploi après test et accord du mainteneur.</x:v>
      </x:c>
      <x:c r="J92" s="4"/>
      <x:c r="K92" s="4"/>
      <x:c r="L92" s="4"/>
    </x:row>
    <x:row r="93" ht="44" customHeight="1">
      <x:c r="A93" s="62" t="str">
        <x:v>08.04</x:v>
      </x:c>
      <x:c r="B93" s="46" t="str">
        <x:v>Dépose, stockage, repose et raccordement d’un afficheur général</x:v>
      </x:c>
      <x:c r="C93" s="46" t="str">
        <x:v>u</x:v>
      </x:c>
      <x:c r="D93" s="54" t="n">
        <x:v>1</x:v>
      </x:c>
      <x:c r="E93" s="50"/>
      <x:c r="F93" s="51" t="str">
        <x:f>IF(OR(D93="",E93=""),"",D93*E93)</x:f>
      </x:c>
      <x:c r="G93" s="46" t="str">
        <x:v>Comptage estimatif</x:v>
      </x:c>
      <x:c r="H93" s="46" t="str">
        <x:v>Accueil</x:v>
      </x:c>
      <x:c r="I93" s="63" t="str">
        <x:v>Support et orientation coordonnés avec le lot 02.</x:v>
      </x:c>
      <x:c r="J93" s="4"/>
      <x:c r="K93" s="4"/>
      <x:c r="L93" s="4"/>
    </x:row>
    <x:row r="94" ht="44" customHeight="1">
      <x:c r="A94" s="62" t="str">
        <x:v>08.05</x:v>
      </x:c>
      <x:c r="B94" s="46" t="str">
        <x:v>Raccordement et paramétrage d’un poste d’appel agent</x:v>
      </x:c>
      <x:c r="C94" s="46" t="str">
        <x:v>u</x:v>
      </x:c>
      <x:c r="D94" s="54" t="n">
        <x:v>12</x:v>
      </x:c>
      <x:c r="E94" s="50"/>
      <x:c r="F94" s="51" t="str">
        <x:f>IF(OR(D94="",E94=""),"",D94*E94)</x:f>
      </x:c>
      <x:c r="G94" s="46" t="str">
        <x:v>Comptage plan PRO</x:v>
      </x:c>
      <x:c r="H94" s="46" t="str">
        <x:v>4 postes rapides + 8 box</x:v>
      </x:c>
      <x:c r="I94" s="63" t="str">
        <x:v>Appel, transfert, priorité et retour d’état.</x:v>
      </x:c>
      <x:c r="J94" s="4"/>
      <x:c r="K94" s="4"/>
      <x:c r="L94" s="4"/>
    </x:row>
    <x:row r="95" ht="44" customHeight="1">
      <x:c r="A95" s="62" t="str">
        <x:v>08.06</x:v>
      </x:c>
      <x:c r="B95" s="46" t="str">
        <x:v>Dépose, repose et raccordement d’un écran d’information existant</x:v>
      </x:c>
      <x:c r="C95" s="46" t="str">
        <x:v>u</x:v>
      </x:c>
      <x:c r="D95" s="54" t="n">
        <x:v>3</x:v>
      </x:c>
      <x:c r="E95" s="50"/>
      <x:c r="F95" s="51" t="str">
        <x:f>IF(OR(D95="",E95=""),"",D95*E95)</x:f>
      </x:c>
      <x:c r="G95" s="46" t="str">
        <x:v>Comptage photographique estimatif</x:v>
      </x:c>
      <x:c r="H95" s="46" t="str">
        <x:v>Accueil et attentes</x:v>
      </x:c>
      <x:c r="I95" s="63" t="str">
        <x:v>Alimentation, données/vidéo, support et ventilation.</x:v>
      </x:c>
      <x:c r="J95" s="4"/>
      <x:c r="K95" s="4"/>
      <x:c r="L95" s="4"/>
    </x:row>
    <x:row r="96" ht="44" customHeight="1">
      <x:c r="A96" s="62" t="str">
        <x:v>08.07</x:v>
      </x:c>
      <x:c r="B96" s="46" t="str">
        <x:v>Paramétrage des files, libellés, guichets, flèches, priorités et scénarios</x:v>
      </x:c>
      <x:c r="C96" s="46" t="str">
        <x:v>ens</x:v>
      </x:c>
      <x:c r="D96" s="54" t="n">
        <x:v>1</x:v>
      </x:c>
      <x:c r="E96" s="50"/>
      <x:c r="F96" s="51" t="str">
        <x:f>IF(OR(D96="",E96=""),"",D96*E96)</x:f>
      </x:c>
      <x:c r="G96" s="46" t="str">
        <x:v>Forfait</x:v>
      </x:c>
      <x:c r="H96" s="46" t="str">
        <x:v>Accueil provisoire et définitif</x:v>
      </x:c>
      <x:c r="I96" s="63" t="str">
        <x:v>Essais de fonctionnement normal et dégradé compris.</x:v>
      </x:c>
      <x:c r="J96" s="4"/>
      <x:c r="K96" s="4"/>
      <x:c r="L96" s="4"/>
    </x:row>
    <x:row r="97" ht="44" customHeight="1">
      <x:c r="A97" s="62" t="str">
        <x:v>08.08</x:v>
      </x:c>
      <x:c r="B97" s="46" t="str">
        <x:v>Intervention du fabricant ou intégrateur autorisé</x:v>
      </x:c>
      <x:c r="C97" s="46" t="str">
        <x:v>ens</x:v>
      </x:c>
      <x:c r="D97" s="54" t="n">
        <x:v>1</x:v>
      </x:c>
      <x:c r="E97" s="50"/>
      <x:c r="F97" s="51" t="str">
        <x:f>IF(OR(D97="",E97=""),"",D97*E97)</x:f>
      </x:c>
      <x:c r="G97" s="46" t="str">
        <x:v>Forfait</x:v>
      </x:c>
      <x:c r="H97" s="46" t="str">
        <x:v>Système propriétaire</x:v>
      </x:c>
      <x:c r="I97" s="63" t="str">
        <x:v>Déplacement, configuration, mise en service, sauvegarde et compte rendu.</x:v>
      </x:c>
      <x:c r="J97" s="4"/>
      <x:c r="K97" s="4"/>
      <x:c r="L97" s="4"/>
    </x:row>
    <x:row r="98" ht="44" customHeight="1">
      <x:c r="A98" s="64" t="str">
        <x:v>08.09</x:v>
      </x:c>
      <x:c r="B98" s="65" t="str">
        <x:v>Formation des utilisateurs et remise des notices/licences</x:v>
      </x:c>
      <x:c r="C98" s="65" t="str">
        <x:v>ens</x:v>
      </x:c>
      <x:c r="D98" s="66" t="n">
        <x:v>1</x:v>
      </x:c>
      <x:c r="E98" s="67"/>
      <x:c r="F98" s="68" t="str">
        <x:f>IF(OR(D98="",E98=""),"",D98*E98)</x:f>
      </x:c>
      <x:c r="G98" s="65" t="str">
        <x:v>Forfait</x:v>
      </x:c>
      <x:c r="H98" s="65" t="str">
        <x:v>État définitif</x:v>
      </x:c>
      <x:c r="I98" s="69" t="str">
        <x:v>Session agents et référents.</x:v>
      </x:c>
      <x:c r="J98" s="4"/>
      <x:c r="K98" s="4"/>
      <x:c r="L98" s="4"/>
    </x:row>
    <x:row r="99" ht="24" customHeight="1">
      <x:c r="A99" s="42" t="str">
        <x:v>09</x:v>
      </x:c>
      <x:c r="B99" s="42" t="str">
        <x:v>SONORISATION ET INFORMATION SONORE</x:v>
      </x:c>
      <x:c r="C99" s="42"/>
      <x:c r="D99" s="42"/>
      <x:c r="E99" s="42"/>
      <x:c r="F99" s="42"/>
      <x:c r="G99" s="42"/>
      <x:c r="H99" s="42"/>
      <x:c r="I99" s="42"/>
      <x:c r="J99" s="4"/>
      <x:c r="K99" s="4"/>
      <x:c r="L99" s="4"/>
    </x:row>
    <x:row r="100" ht="44" customHeight="1">
      <x:c r="A100" s="56" t="str">
        <x:v>09.01</x:v>
      </x:c>
      <x:c r="B100" s="57" t="str">
        <x:v>Inventaire et test des haut-parleurs, amplificateurs et interfaces</x:v>
      </x:c>
      <x:c r="C100" s="57" t="str">
        <x:v>ens</x:v>
      </x:c>
      <x:c r="D100" s="58" t="n">
        <x:v>1</x:v>
      </x:c>
      <x:c r="E100" s="59"/>
      <x:c r="F100" s="60" t="str">
        <x:f>IF(OR(D100="",E100=""),"",D100*E100)</x:f>
      </x:c>
      <x:c r="G100" s="57" t="str">
        <x:v>Forfait</x:v>
      </x:c>
      <x:c r="H100" s="57" t="str">
        <x:v>Accueil et circulations</x:v>
      </x:c>
      <x:c r="I100" s="61" t="str">
        <x:v>Origine, couverture et compatibilité.</x:v>
      </x:c>
      <x:c r="J100" s="4"/>
      <x:c r="K100" s="4"/>
      <x:c r="L100" s="4"/>
    </x:row>
    <x:row r="101" ht="44" customHeight="1">
      <x:c r="A101" s="62" t="str">
        <x:v>09.02</x:v>
      </x:c>
      <x:c r="B101" s="46" t="str">
        <x:v>Déplacement et raccordement d’un haut-parleur existant</x:v>
      </x:c>
      <x:c r="C101" s="46" t="str">
        <x:v>u</x:v>
      </x:c>
      <x:c r="D101" s="54" t="n">
        <x:v>4</x:v>
      </x:c>
      <x:c r="E101" s="50"/>
      <x:c r="F101" s="51" t="str">
        <x:f>IF(OR(D101="",E101=""),"",D101*E101)</x:f>
      </x:c>
      <x:c r="G101" s="46" t="str">
        <x:v>Comptage estimatif</x:v>
      </x:c>
      <x:c r="H101" s="46" t="str">
        <x:v>Plafonds modifiés</x:v>
      </x:c>
      <x:c r="I101" s="63" t="str">
        <x:v>Découpe, raccordement et essai compris.</x:v>
      </x:c>
      <x:c r="J101" s="4"/>
      <x:c r="K101" s="4"/>
      <x:c r="L101" s="4"/>
    </x:row>
    <x:row r="102" ht="44" customHeight="1">
      <x:c r="A102" s="62" t="str">
        <x:v>09.03</x:v>
      </x:c>
      <x:c r="B102" s="46" t="str">
        <x:v>Haut-parleur complémentaire compatible</x:v>
      </x:c>
      <x:c r="C102" s="46" t="str">
        <x:v>u</x:v>
      </x:c>
      <x:c r="D102" s="54" t="n">
        <x:v>2</x:v>
      </x:c>
      <x:c r="E102" s="50"/>
      <x:c r="F102" s="51" t="str">
        <x:f>IF(OR(D102="",E102=""),"",D102*E102)</x:f>
      </x:c>
      <x:c r="G102" s="46" t="str">
        <x:v>Comptage estimatif</x:v>
      </x:c>
      <x:c r="H102" s="46" t="str">
        <x:v>Zones insuffisamment couvertes</x:v>
      </x:c>
      <x:c r="I102" s="63" t="str">
        <x:v>Fourniture, pose, raccordement et réglage.</x:v>
      </x:c>
      <x:c r="J102" s="4"/>
      <x:c r="K102" s="4"/>
      <x:c r="L102" s="4"/>
    </x:row>
    <x:row r="103" ht="44" customHeight="1">
      <x:c r="A103" s="62" t="str">
        <x:v>09.04</x:v>
      </x:c>
      <x:c r="B103" s="46" t="str">
        <x:v>Adaptation de l’amplification ou interface avec la gestion de files</x:v>
      </x:c>
      <x:c r="C103" s="46" t="str">
        <x:v>ens</x:v>
      </x:c>
      <x:c r="D103" s="54" t="n">
        <x:v>1</x:v>
      </x:c>
      <x:c r="E103" s="50"/>
      <x:c r="F103" s="51" t="str">
        <x:f>IF(OR(D103="",E103=""),"",D103*E103)</x:f>
      </x:c>
      <x:c r="G103" s="46" t="str">
        <x:v>Forfait</x:v>
      </x:c>
      <x:c r="H103" s="46" t="str">
        <x:v>Système d’annonces</x:v>
      </x:c>
      <x:c r="I103" s="63" t="str">
        <x:v>Priorités et niveaux réglés.</x:v>
      </x:c>
      <x:c r="J103" s="4"/>
      <x:c r="K103" s="4"/>
      <x:c r="L103" s="4"/>
    </x:row>
    <x:row r="104" ht="44" customHeight="1">
      <x:c r="A104" s="64" t="str">
        <x:v>09.05</x:v>
      </x:c>
      <x:c r="B104" s="65" t="str">
        <x:v>Mesures de couverture, intelligibilité et réglages</x:v>
      </x:c>
      <x:c r="C104" s="65" t="str">
        <x:v>ens</x:v>
      </x:c>
      <x:c r="D104" s="66" t="n">
        <x:v>1</x:v>
      </x:c>
      <x:c r="E104" s="67"/>
      <x:c r="F104" s="68" t="str">
        <x:f>IF(OR(D104="",E104=""),"",D104*E104)</x:f>
      </x:c>
      <x:c r="G104" s="65" t="str">
        <x:v>Forfait</x:v>
      </x:c>
      <x:c r="H104" s="65" t="str">
        <x:v>Accueil définitif</x:v>
      </x:c>
      <x:c r="I104" s="69" t="str">
        <x:v>Essais en conditions représentatives.</x:v>
      </x:c>
      <x:c r="J104" s="4"/>
      <x:c r="K104" s="4"/>
      <x:c r="L104" s="4"/>
    </x:row>
    <x:row r="105" ht="24" customHeight="1">
      <x:c r="A105" s="42" t="str">
        <x:v>10</x:v>
      </x:c>
      <x:c r="B105" s="42" t="str">
        <x:v>SSI, DÉTECTION INCENDIE ET ÉQUIPEMENTS ASSERVIS</x:v>
      </x:c>
      <x:c r="C105" s="42"/>
      <x:c r="D105" s="42"/>
      <x:c r="E105" s="42"/>
      <x:c r="F105" s="42"/>
      <x:c r="G105" s="42"/>
      <x:c r="H105" s="42"/>
      <x:c r="I105" s="42"/>
      <x:c r="J105" s="4"/>
      <x:c r="K105" s="4"/>
      <x:c r="L105" s="4"/>
    </x:row>
    <x:row r="106" ht="44" customHeight="1">
      <x:c r="A106" s="56" t="str">
        <x:v>10.01</x:v>
      </x:c>
      <x:c r="B106" s="57" t="str">
        <x:v>Étude SSI, relevé des zones, boucles, points, asservissements et avis du mainteneur</x:v>
      </x:c>
      <x:c r="C106" s="57" t="str">
        <x:v>ens</x:v>
      </x:c>
      <x:c r="D106" s="58" t="n">
        <x:v>1</x:v>
      </x:c>
      <x:c r="E106" s="59"/>
      <x:c r="F106" s="60" t="str">
        <x:f>IF(OR(D106="",E106=""),"",D106*E106)</x:f>
      </x:c>
      <x:c r="G106" s="57" t="str">
        <x:v>Forfait</x:v>
      </x:c>
      <x:c r="H106" s="57" t="str">
        <x:v>RDC et chaînes fonctionnelles affectées</x:v>
      </x:c>
      <x:c r="I106" s="61" t="str">
        <x:v>Prise en compte du DOE actualisé et de l’architecture réelle du SSI.</x:v>
      </x:c>
      <x:c r="J106" s="4"/>
      <x:c r="K106" s="4"/>
      <x:c r="L106" s="4"/>
    </x:row>
    <x:row r="107" ht="44" customHeight="1">
      <x:c r="A107" s="62" t="str">
        <x:v>10.02</x:v>
      </x:c>
      <x:c r="B107" s="46" t="str">
        <x:v>Déplacement et raccordement d’un détecteur existant</x:v>
      </x:c>
      <x:c r="C107" s="46" t="str">
        <x:v>u</x:v>
      </x:c>
      <x:c r="D107" s="54" t="n">
        <x:v>10</x:v>
      </x:c>
      <x:c r="E107" s="50"/>
      <x:c r="F107" s="51" t="str">
        <x:f>IF(OR(D107="",E107=""),"",D107*E107)</x:f>
      </x:c>
      <x:c r="G107" s="46" t="str">
        <x:v>Comptage estimatif</x:v>
      </x:c>
      <x:c r="H107" s="46" t="str">
        <x:v>Nouveaux volumes et plafonds</x:v>
      </x:c>
      <x:c r="I107" s="63" t="str">
        <x:v>Maintien de la couverture et compatibilité avec le système existant.</x:v>
      </x:c>
      <x:c r="J107" s="4"/>
      <x:c r="K107" s="4"/>
      <x:c r="L107" s="4"/>
    </x:row>
    <x:row r="108" ht="44" customHeight="1">
      <x:c r="A108" s="62" t="str">
        <x:v>10.03</x:v>
      </x:c>
      <x:c r="B108" s="46" t="str">
        <x:v>Détecteur complémentaire compatible avec le SSI existant</x:v>
      </x:c>
      <x:c r="C108" s="46" t="str">
        <x:v>u</x:v>
      </x:c>
      <x:c r="D108" s="54" t="n">
        <x:v>2</x:v>
      </x:c>
      <x:c r="E108" s="50"/>
      <x:c r="F108" s="51" t="str">
        <x:f>IF(OR(D108="",E108=""),"",D108*E108)</x:f>
      </x:c>
      <x:c r="G108" s="46" t="str">
        <x:v>Comptage estimatif</x:v>
      </x:c>
      <x:c r="H108" s="46" t="str">
        <x:v>Compléments nécessaires</x:v>
      </x:c>
      <x:c r="I108" s="63" t="str">
        <x:v>Socle, raccordement, adressage/paramétrage et essai compris.</x:v>
      </x:c>
      <x:c r="J108" s="4"/>
      <x:c r="K108" s="4"/>
      <x:c r="L108" s="4"/>
    </x:row>
    <x:row r="109" ht="44" customHeight="1">
      <x:c r="A109" s="62" t="str">
        <x:v>10.04</x:v>
      </x:c>
      <x:c r="B109" s="46" t="str">
        <x:v>Déplacement ou adaptation d’un déclencheur manuel</x:v>
      </x:c>
      <x:c r="C109" s="46" t="str">
        <x:v>u</x:v>
      </x:c>
      <x:c r="D109" s="54" t="n">
        <x:v>2</x:v>
      </x:c>
      <x:c r="E109" s="50"/>
      <x:c r="F109" s="51" t="str">
        <x:f>IF(OR(D109="",E109=""),"",D109*E109)</x:f>
      </x:c>
      <x:c r="G109" s="46" t="str">
        <x:v>Comptage estimatif</x:v>
      </x:c>
      <x:c r="H109" s="46" t="str">
        <x:v>Circulations modifiées</x:v>
      </x:c>
      <x:c r="I109" s="63" t="str">
        <x:v>Implantation accessible et repérée.</x:v>
      </x:c>
      <x:c r="J109" s="4"/>
      <x:c r="K109" s="4"/>
      <x:c r="L109" s="4"/>
    </x:row>
    <x:row r="110" ht="44" customHeight="1">
      <x:c r="A110" s="62" t="str">
        <x:v>10.05</x:v>
      </x:c>
      <x:c r="B110" s="46" t="str">
        <x:v>Déplacement ou adaptation d’un diffuseur sonore/visuel</x:v>
      </x:c>
      <x:c r="C110" s="46" t="str">
        <x:v>u</x:v>
      </x:c>
      <x:c r="D110" s="54" t="n">
        <x:v>2</x:v>
      </x:c>
      <x:c r="E110" s="50"/>
      <x:c r="F110" s="51" t="str">
        <x:f>IF(OR(D110="",E110=""),"",D110*E110)</x:f>
      </x:c>
      <x:c r="G110" s="46" t="str">
        <x:v>Comptage estimatif</x:v>
      </x:c>
      <x:c r="H110" s="46" t="str">
        <x:v>Zones affectées</x:v>
      </x:c>
      <x:c r="I110" s="63" t="str">
        <x:v>Vérification de couverture et niveaux.</x:v>
      </x:c>
      <x:c r="J110" s="4"/>
      <x:c r="K110" s="4"/>
      <x:c r="L110" s="4"/>
    </x:row>
    <x:row r="111" ht="44" customHeight="1">
      <x:c r="A111" s="62" t="str">
        <x:v>10.06</x:v>
      </x:c>
      <x:c r="B111" s="46" t="str">
        <x:v>Câblage de sécurité et raccordement d’équipements asservis au SSI/CMSI existant</x:v>
      </x:c>
      <x:c r="C111" s="46" t="str">
        <x:v>ens</x:v>
      </x:c>
      <x:c r="D111" s="54" t="n">
        <x:v>1</x:v>
      </x:c>
      <x:c r="E111" s="50"/>
      <x:c r="F111" s="51" t="str">
        <x:f>IF(OR(D111="",E111=""),"",D111*E111)</x:f>
      </x:c>
      <x:c r="G111" s="46" t="str">
        <x:v>Forfait</x:v>
      </x:c>
      <x:c r="H111" s="46" t="str">
        <x:v>Portes à ventouses, équipements concernés</x:v>
      </x:c>
      <x:c r="I111" s="63" t="str">
        <x:v>Type de câble (dont CR1/C2 si requis) selon architecture SSI, réglementation et prescriptions du mainteneur/coordonnateur SSI.</x:v>
      </x:c>
      <x:c r="J111" s="4"/>
      <x:c r="K111" s="4"/>
      <x:c r="L111" s="4"/>
    </x:row>
    <x:row r="112" ht="44" customHeight="1">
      <x:c r="A112" s="62" t="str">
        <x:v>10.07</x:v>
      </x:c>
      <x:c r="B112" s="46" t="str">
        <x:v>Intervention du mainteneur SSI : programmation, essais, mise à jour des plans et DOE</x:v>
      </x:c>
      <x:c r="C112" s="46" t="str">
        <x:v>ens</x:v>
      </x:c>
      <x:c r="D112" s="54" t="n">
        <x:v>1</x:v>
      </x:c>
      <x:c r="E112" s="50"/>
      <x:c r="F112" s="51" t="str">
        <x:f>IF(OR(D112="",E112=""),"",D112*E112)</x:f>
      </x:c>
      <x:c r="G112" s="46" t="str">
        <x:v>Forfait</x:v>
      </x:c>
      <x:c r="H112" s="46" t="str">
        <x:v>Système existant</x:v>
      </x:c>
      <x:c r="I112" s="63" t="str">
        <x:v>Accès logiciel, essais de zones et asservissements compris.</x:v>
      </x:c>
      <x:c r="J112" s="4"/>
      <x:c r="K112" s="4"/>
      <x:c r="L112" s="4"/>
    </x:row>
    <x:row r="113" ht="44" customHeight="1">
      <x:c r="A113" s="64" t="str">
        <x:v>10.08</x:v>
      </x:c>
      <x:c r="B113" s="65" t="str">
        <x:v>Mesures compensatoires, neutralisations autorisées, essais de chaînes et mise à jour du registre</x:v>
      </x:c>
      <x:c r="C113" s="65" t="str">
        <x:v>ens</x:v>
      </x:c>
      <x:c r="D113" s="66" t="n">
        <x:v>1</x:v>
      </x:c>
      <x:c r="E113" s="67"/>
      <x:c r="F113" s="68" t="str">
        <x:f>IF(OR(D113="",E113=""),"",D113*E113)</x:f>
      </x:c>
      <x:c r="G113" s="65" t="str">
        <x:v>Forfait</x:v>
      </x:c>
      <x:c r="H113" s="65" t="str">
        <x:v>Travaux et état final</x:v>
      </x:c>
      <x:c r="I113" s="69" t="str">
        <x:v>Toute neutralisation est préparée, autorisée et tracée.</x:v>
      </x:c>
      <x:c r="J113" s="4"/>
      <x:c r="K113" s="4"/>
      <x:c r="L113" s="4"/>
    </x:row>
    <x:row r="114" ht="24" customHeight="1">
      <x:c r="A114" s="42" t="str">
        <x:v>11</x:v>
      </x:c>
      <x:c r="B114" s="42" t="str">
        <x:v>CONTRÔLE D’ACCÈS, PORTES ÉLECTRIFIÉES, INTERPHONIE ET NOUVEL ACCÈS PMR</x:v>
      </x:c>
      <x:c r="C114" s="42"/>
      <x:c r="D114" s="42"/>
      <x:c r="E114" s="42"/>
      <x:c r="F114" s="42"/>
      <x:c r="G114" s="42"/>
      <x:c r="H114" s="42"/>
      <x:c r="I114" s="42"/>
      <x:c r="J114" s="4"/>
      <x:c r="K114" s="4"/>
      <x:c r="L114" s="4"/>
    </x:row>
    <x:row r="115" ht="44" customHeight="1">
      <x:c r="A115" s="56" t="str">
        <x:v>11.01</x:v>
      </x:c>
      <x:c r="B115" s="57" t="str">
        <x:v>Inventaire de la centrale, lecteurs, droits, alimentations et interfaces SSI</x:v>
      </x:c>
      <x:c r="C115" s="57" t="str">
        <x:v>ens</x:v>
      </x:c>
      <x:c r="D115" s="58" t="n">
        <x:v>1</x:v>
      </x:c>
      <x:c r="E115" s="59"/>
      <x:c r="F115" s="60" t="str">
        <x:f>IF(OR(D115="",E115=""),"",D115*E115)</x:f>
      </x:c>
      <x:c r="G115" s="57" t="str">
        <x:v>Forfait</x:v>
      </x:c>
      <x:c r="H115" s="57" t="str">
        <x:v>Contrôle d’accès existant</x:v>
      </x:c>
      <x:c r="I115" s="61" t="str">
        <x:v>Sauvegarde et scénarios actuels compris.</x:v>
      </x:c>
      <x:c r="J115" s="4"/>
      <x:c r="K115" s="4"/>
      <x:c r="L115" s="4"/>
    </x:row>
    <x:row r="116" ht="44" customHeight="1">
      <x:c r="A116" s="62" t="str">
        <x:v>11.02</x:v>
      </x:c>
      <x:c r="B116" s="46" t="str">
        <x:v>Pré-équipement électrique et liaison en attente vers la grille extérieure pour futur interphone vidéo</x:v>
      </x:c>
      <x:c r="C116" s="46" t="str">
        <x:v>ens</x:v>
      </x:c>
      <x:c r="D116" s="54" t="n">
        <x:v>1</x:v>
      </x:c>
      <x:c r="E116" s="50"/>
      <x:c r="F116" s="51" t="str">
        <x:f>IF(OR(D116="",E116=""),"",D116*E116)</x:f>
      </x:c>
      <x:c r="G116" s="46" t="str">
        <x:v>Forfait</x:v>
      </x:c>
      <x:c r="H116" s="46" t="str">
        <x:v>Grille extérieure contribuables ↔ bâtiment</x:v>
      </x:c>
      <x:c r="I116" s="63" t="str">
        <x:v>Câble/alimentation dans fourreaux du lot 02, repérage et réserve. Génie civil, tranchée, fourreaux et remblaiement hors lot 03.</x:v>
      </x:c>
      <x:c r="J116" s="4"/>
      <x:c r="K116" s="4"/>
      <x:c r="L116" s="4"/>
    </x:row>
    <x:row r="117" ht="44" customHeight="1">
      <x:c r="A117" s="62" t="str">
        <x:v>11.03</x:v>
      </x:c>
      <x:c r="B117" s="46" t="str">
        <x:v>Alimentation, câblage, raccordement et essais d’une porte à gâche électrique fournie par le lot 02</x:v>
      </x:c>
      <x:c r="C117" s="46" t="str">
        <x:v>u</x:v>
      </x:c>
      <x:c r="D117" s="54" t="n">
        <x:v>2</x:v>
      </x:c>
      <x:c r="E117" s="50"/>
      <x:c r="F117" s="51" t="str">
        <x:f>IF(OR(D117="",E117=""),"",D117*E117)</x:f>
      </x:c>
      <x:c r="G117" s="46" t="str">
        <x:v>Comptage MOA</x:v>
      </x:c>
      <x:c r="H117" s="46" t="str">
        <x:v>Portes d’accès selon plans</x:v>
      </x:c>
      <x:c r="I117" s="63" t="str">
        <x:v>Contrôle d’accès, alimentation, contact et coupure de sécurité compris.</x:v>
      </x:c>
      <x:c r="J117" s="4"/>
      <x:c r="K117" s="4"/>
      <x:c r="L117" s="4"/>
    </x:row>
    <x:row r="118" ht="44" customHeight="1">
      <x:c r="A118" s="62" t="str">
        <x:v>11.04</x:v>
      </x:c>
      <x:c r="B118" s="46" t="str">
        <x:v>Alimentation, câblage et asservissement au SSI/CMSI d’une ventouse électromagnétique fournie par le lot 02</x:v>
      </x:c>
      <x:c r="C118" s="46" t="str">
        <x:v>u</x:v>
      </x:c>
      <x:c r="D118" s="54" t="n">
        <x:v>2</x:v>
      </x:c>
      <x:c r="E118" s="50"/>
      <x:c r="F118" s="51" t="str">
        <x:f>IF(OR(D118="",E118=""),"",D118*E118)</x:f>
      </x:c>
      <x:c r="G118" s="46" t="str">
        <x:v>Comptage MOA</x:v>
      </x:c>
      <x:c r="H118" s="46" t="str">
        <x:v>Portes de recoupement / accès sécurisés</x:v>
      </x:c>
      <x:c r="I118" s="63" t="str">
        <x:v>Sécurité positive, libération sur ordre SSI et essais coordonnés.</x:v>
      </x:c>
      <x:c r="J118" s="4"/>
      <x:c r="K118" s="4"/>
      <x:c r="L118" s="4"/>
    </x:row>
    <x:row r="119" ht="44" customHeight="1">
      <x:c r="A119" s="62" t="str">
        <x:v>11.05</x:v>
      </x:c>
      <x:c r="B119" s="46" t="str">
        <x:v>Lecteur de badge ou organe de contrôle d’accès complémentaire</x:v>
      </x:c>
      <x:c r="C119" s="46" t="str">
        <x:v>u</x:v>
      </x:c>
      <x:c r="D119" s="54" t="n">
        <x:v>2</x:v>
      </x:c>
      <x:c r="E119" s="50"/>
      <x:c r="F119" s="51" t="str">
        <x:f>IF(OR(D119="",E119=""),"",D119*E119)</x:f>
      </x:c>
      <x:c r="G119" s="46" t="str">
        <x:v>Comptage de consultation</x:v>
      </x:c>
      <x:c r="H119" s="46" t="str">
        <x:v>Accès modifiés / PMR</x:v>
      </x:c>
      <x:c r="I119" s="63" t="str">
        <x:v>Compatible avec centrale, badges, droits et politique sûreté existants.</x:v>
      </x:c>
      <x:c r="J119" s="4"/>
      <x:c r="K119" s="4"/>
      <x:c r="L119" s="4"/>
    </x:row>
    <x:row r="120" ht="44" customHeight="1">
      <x:c r="A120" s="62" t="str">
        <x:v>11.06</x:v>
      </x:c>
      <x:c r="B120" s="46" t="str">
        <x:v>Contact de position de porte</x:v>
      </x:c>
      <x:c r="C120" s="46" t="str">
        <x:v>u</x:v>
      </x:c>
      <x:c r="D120" s="54" t="n">
        <x:v>2</x:v>
      </x:c>
      <x:c r="E120" s="50"/>
      <x:c r="F120" s="51" t="str">
        <x:f>IF(OR(D120="",E120=""),"",D120*E120)</x:f>
      </x:c>
      <x:c r="G120" s="46" t="str">
        <x:v>Comptage de consultation</x:v>
      </x:c>
      <x:c r="H120" s="46" t="str">
        <x:v>Portes électrifiées</x:v>
      </x:c>
      <x:c r="I120" s="63" t="str">
        <x:v>Retour d’état et intégration au système.</x:v>
      </x:c>
      <x:c r="J120" s="4"/>
      <x:c r="K120" s="4"/>
      <x:c r="L120" s="4"/>
    </x:row>
    <x:row r="121" ht="44" customHeight="1">
      <x:c r="A121" s="62" t="str">
        <x:v>11.07</x:v>
      </x:c>
      <x:c r="B121" s="46" t="str">
        <x:v>Bouton de sortie, commande locale ou dispositif accessible</x:v>
      </x:c>
      <x:c r="C121" s="46" t="str">
        <x:v>u</x:v>
      </x:c>
      <x:c r="D121" s="54" t="n">
        <x:v>2</x:v>
      </x:c>
      <x:c r="E121" s="50"/>
      <x:c r="F121" s="51" t="str">
        <x:f>IF(OR(D121="",E121=""),"",D121*E121)</x:f>
      </x:c>
      <x:c r="G121" s="46" t="str">
        <x:v>Comptage de consultation</x:v>
      </x:c>
      <x:c r="H121" s="46" t="str">
        <x:v>Portes électrifiées</x:v>
      </x:c>
      <x:c r="I121" s="63" t="str">
        <x:v>Implantation selon accessibilité et sûreté.</x:v>
      </x:c>
      <x:c r="J121" s="4"/>
      <x:c r="K121" s="4"/>
      <x:c r="L121" s="4"/>
    </x:row>
    <x:row r="122" ht="44" customHeight="1">
      <x:c r="A122" s="62" t="str">
        <x:v>11.08</x:v>
      </x:c>
      <x:c r="B122" s="46" t="str">
        <x:v>Interface de déverrouillage de sécurité avec le SSI/CMSI existant</x:v>
      </x:c>
      <x:c r="C122" s="46" t="str">
        <x:v>ens</x:v>
      </x:c>
      <x:c r="D122" s="54" t="n">
        <x:v>1</x:v>
      </x:c>
      <x:c r="E122" s="50"/>
      <x:c r="F122" s="51" t="str">
        <x:f>IF(OR(D122="",E122=""),"",D122*E122)</x:f>
      </x:c>
      <x:c r="G122" s="46" t="str">
        <x:v>Forfait</x:v>
      </x:c>
      <x:c r="H122" s="46" t="str">
        <x:v>Portes concernées</x:v>
      </x:c>
      <x:c r="I122" s="63" t="str">
        <x:v>Essais coordonnés SSI / contrôle d’accès ; aucun conflit avec l’évacuation.</x:v>
      </x:c>
      <x:c r="J122" s="4"/>
      <x:c r="K122" s="4"/>
      <x:c r="L122" s="4"/>
    </x:row>
    <x:row r="123" ht="44" customHeight="1">
      <x:c r="A123" s="62" t="str">
        <x:v>11.09</x:v>
      </x:c>
      <x:c r="B123" s="46" t="str">
        <x:v>Adaptation ou déplacement d’un accès existant</x:v>
      </x:c>
      <x:c r="C123" s="46" t="str">
        <x:v>u</x:v>
      </x:c>
      <x:c r="D123" s="54" t="n">
        <x:v>2</x:v>
      </x:c>
      <x:c r="E123" s="50"/>
      <x:c r="F123" s="51" t="str">
        <x:f>IF(OR(D123="",E123=""),"",D123*E123)</x:f>
      </x:c>
      <x:c r="G123" s="46" t="str">
        <x:v>Comptage estimatif</x:v>
      </x:c>
      <x:c r="H123" s="46" t="str">
        <x:v>Accès agents et zones sécurisées</x:v>
      </x:c>
      <x:c r="I123" s="63" t="str">
        <x:v>Lecteur, contact, commande, câble existant et programmation.</x:v>
      </x:c>
      <x:c r="J123" s="4"/>
      <x:c r="K123" s="4"/>
      <x:c r="L123" s="4"/>
    </x:row>
    <x:row r="124" ht="44" customHeight="1">
      <x:c r="A124" s="64" t="str">
        <x:v>11.10</x:v>
      </x:c>
      <x:c r="B124" s="65" t="str">
        <x:v>Programmation des droits, horaires, scénarios et essais fonctionnels</x:v>
      </x:c>
      <x:c r="C124" s="65" t="str">
        <x:v>ens</x:v>
      </x:c>
      <x:c r="D124" s="66" t="n">
        <x:v>1</x:v>
      </x:c>
      <x:c r="E124" s="67"/>
      <x:c r="F124" s="68" t="str">
        <x:f>IF(OR(D124="",E124=""),"",D124*E124)</x:f>
      </x:c>
      <x:c r="G124" s="65" t="str">
        <x:v>Forfait</x:v>
      </x:c>
      <x:c r="H124" s="65" t="str">
        <x:v>Accès modifiés</x:v>
      </x:c>
      <x:c r="I124" s="69" t="str">
        <x:v>Sauvegarde de configuration et validation par le service sûreté.</x:v>
      </x:c>
      <x:c r="J124" s="4"/>
      <x:c r="K124" s="4"/>
      <x:c r="L124" s="4"/>
    </x:row>
    <x:row r="125" ht="24" customHeight="1">
      <x:c r="A125" s="42" t="str">
        <x:v>12</x:v>
      </x:c>
      <x:c r="B125" s="42" t="str">
        <x:v>INTRUSION, ANTI-AGRESSION, MICROPHONES ET TÉLÉSURVEILLANCE</x:v>
      </x:c>
      <x:c r="C125" s="42"/>
      <x:c r="D125" s="42"/>
      <x:c r="E125" s="42"/>
      <x:c r="F125" s="42"/>
      <x:c r="G125" s="42"/>
      <x:c r="H125" s="42"/>
      <x:c r="I125" s="42"/>
      <x:c r="J125" s="4"/>
      <x:c r="K125" s="4"/>
      <x:c r="L125" s="4"/>
    </x:row>
    <x:row r="126" ht="44" customHeight="1">
      <x:c r="A126" s="56" t="str">
        <x:v>12.01</x:v>
      </x:c>
      <x:c r="B126" s="57" t="str">
        <x:v>Inventaire du système intrusion, transmetteur et procédure de télésurveillance</x:v>
      </x:c>
      <x:c r="C126" s="57" t="str">
        <x:v>ens</x:v>
      </x:c>
      <x:c r="D126" s="58" t="n">
        <x:v>1</x:v>
      </x:c>
      <x:c r="E126" s="59"/>
      <x:c r="F126" s="60" t="str">
        <x:f>IF(OR(D126="",E126=""),"",D126*E126)</x:f>
      </x:c>
      <x:c r="G126" s="57" t="str">
        <x:v>Forfait</x:v>
      </x:c>
      <x:c r="H126" s="57" t="str">
        <x:v>Système existant</x:v>
      </x:c>
      <x:c r="I126" s="61" t="str">
        <x:v>Identification du mainteneur et du télésurveilleur.</x:v>
      </x:c>
      <x:c r="J126" s="4"/>
      <x:c r="K126" s="4"/>
      <x:c r="L126" s="4"/>
    </x:row>
    <x:row r="127" ht="44" customHeight="1">
      <x:c r="A127" s="62" t="str">
        <x:v>12.02</x:v>
      </x:c>
      <x:c r="B127" s="46" t="str">
        <x:v>Déplacement et repose du clavier intrusion</x:v>
      </x:c>
      <x:c r="C127" s="46" t="str">
        <x:v>u</x:v>
      </x:c>
      <x:c r="D127" s="54" t="n">
        <x:v>1</x:v>
      </x:c>
      <x:c r="E127" s="50"/>
      <x:c r="F127" s="51" t="str">
        <x:f>IF(OR(D127="",E127=""),"",D127*E127)</x:f>
      </x:c>
      <x:c r="G127" s="46" t="str">
        <x:v>Comptage historique</x:v>
      </x:c>
      <x:c r="H127" s="46" t="str">
        <x:v>Accueil / zone sécurisée</x:v>
      </x:c>
      <x:c r="I127" s="63" t="str">
        <x:v>Câblage, programmation et essais compris.</x:v>
      </x:c>
      <x:c r="J127" s="4"/>
      <x:c r="K127" s="4"/>
      <x:c r="L127" s="4"/>
    </x:row>
    <x:row r="128" ht="44" customHeight="1">
      <x:c r="A128" s="62" t="str">
        <x:v>12.03</x:v>
      </x:c>
      <x:c r="B128" s="46" t="str">
        <x:v>Déplacement et repose du boîtier d’extension</x:v>
      </x:c>
      <x:c r="C128" s="46" t="str">
        <x:v>u</x:v>
      </x:c>
      <x:c r="D128" s="54" t="n">
        <x:v>1</x:v>
      </x:c>
      <x:c r="E128" s="50"/>
      <x:c r="F128" s="51" t="str">
        <x:f>IF(OR(D128="",E128=""),"",D128*E128)</x:f>
      </x:c>
      <x:c r="G128" s="46" t="str">
        <x:v>Comptage historique</x:v>
      </x:c>
      <x:c r="H128" s="46" t="str">
        <x:v>Selon état vérifié</x:v>
      </x:c>
      <x:c r="I128" s="63" t="str">
        <x:v>Repérage et remise en service compris.</x:v>
      </x:c>
      <x:c r="J128" s="4"/>
      <x:c r="K128" s="4"/>
      <x:c r="L128" s="4"/>
    </x:row>
    <x:row r="129" ht="44" customHeight="1">
      <x:c r="A129" s="62" t="str">
        <x:v>12.04</x:v>
      </x:c>
      <x:c r="B129" s="46" t="str">
        <x:v>Déplacement ou adaptation du détecteur de surveillance du clavier</x:v>
      </x:c>
      <x:c r="C129" s="46" t="str">
        <x:v>u</x:v>
      </x:c>
      <x:c r="D129" s="54" t="n">
        <x:v>1</x:v>
      </x:c>
      <x:c r="E129" s="50"/>
      <x:c r="F129" s="51" t="str">
        <x:f>IF(OR(D129="",E129=""),"",D129*E129)</x:f>
      </x:c>
      <x:c r="G129" s="46" t="str">
        <x:v>Comptage historique</x:v>
      </x:c>
      <x:c r="H129" s="46" t="str">
        <x:v>Zone du clavier</x:v>
      </x:c>
      <x:c r="I129" s="63" t="str">
        <x:v>Réglage et essai compris.</x:v>
      </x:c>
      <x:c r="J129" s="4"/>
      <x:c r="K129" s="4"/>
      <x:c r="L129" s="4"/>
    </x:row>
    <x:row r="130" ht="44" customHeight="1">
      <x:c r="A130" s="62" t="str">
        <x:v>12.05</x:v>
      </x:c>
      <x:c r="B130" s="46" t="str">
        <x:v>Pédale ou bouton discret d’alarme anti-agression</x:v>
      </x:c>
      <x:c r="C130" s="46" t="str">
        <x:v>u</x:v>
      </x:c>
      <x:c r="D130" s="54" t="n">
        <x:v>4</x:v>
      </x:c>
      <x:c r="E130" s="50"/>
      <x:c r="F130" s="51" t="str">
        <x:f>IF(OR(D130="",E130=""),"",D130*E130)</x:f>
      </x:c>
      <x:c r="G130" s="46" t="str">
        <x:v>Comptage estimatif</x:v>
      </x:c>
      <x:c r="H130" s="46" t="str">
        <x:v>Postes exposés</x:v>
      </x:c>
      <x:c r="I130" s="63" t="str">
        <x:v>Fourniture, logement, raccordement, localisation et essai.</x:v>
      </x:c>
      <x:c r="J130" s="4"/>
      <x:c r="K130" s="4"/>
      <x:c r="L130" s="4"/>
    </x:row>
    <x:row r="131" ht="44" customHeight="1">
      <x:c r="A131" s="62" t="str">
        <x:v>12.06</x:v>
      </x:c>
      <x:c r="B131" s="46" t="str">
        <x:v>Microphone de levée de doute ou dispositif équivalent</x:v>
      </x:c>
      <x:c r="C131" s="46" t="str">
        <x:v>u</x:v>
      </x:c>
      <x:c r="D131" s="54" t="n">
        <x:v>2</x:v>
      </x:c>
      <x:c r="E131" s="50"/>
      <x:c r="F131" s="51" t="str">
        <x:f>IF(OR(D131="",E131=""),"",D131*E131)</x:f>
      </x:c>
      <x:c r="G131" s="46" t="str">
        <x:v>Comptage estimatif</x:v>
      </x:c>
      <x:c r="H131" s="46" t="str">
        <x:v>Accueil / poste protégé</x:v>
      </x:c>
      <x:c r="I131" s="63" t="str">
        <x:v>Compatibilité avec la procédure de sûreté.</x:v>
      </x:c>
      <x:c r="J131" s="4"/>
      <x:c r="K131" s="4"/>
      <x:c r="L131" s="4"/>
    </x:row>
    <x:row r="132" ht="44" customHeight="1">
      <x:c r="A132" s="62" t="str">
        <x:v>12.07</x:v>
      </x:c>
      <x:c r="B132" s="46" t="str">
        <x:v>Adaptation du transmetteur et validation avec la télésurveillance</x:v>
      </x:c>
      <x:c r="C132" s="46" t="str">
        <x:v>ens</x:v>
      </x:c>
      <x:c r="D132" s="54" t="n">
        <x:v>1</x:v>
      </x:c>
      <x:c r="E132" s="50"/>
      <x:c r="F132" s="51" t="str">
        <x:f>IF(OR(D132="",E132=""),"",D132*E132)</x:f>
      </x:c>
      <x:c r="G132" s="46" t="str">
        <x:v>Forfait</x:v>
      </x:c>
      <x:c r="H132" s="46" t="str">
        <x:v>Système intrusion</x:v>
      </x:c>
      <x:c r="I132" s="63" t="str">
        <x:v>Essais de transmission et retour à l’état normal.</x:v>
      </x:c>
      <x:c r="J132" s="4"/>
      <x:c r="K132" s="4"/>
      <x:c r="L132" s="4"/>
    </x:row>
    <x:row r="133" ht="44" customHeight="1">
      <x:c r="A133" s="62" t="str">
        <x:v>12.08</x:v>
      </x:c>
      <x:c r="B133" s="46" t="str">
        <x:v>Mesures provisoires de sûreté pendant les basculements</x:v>
      </x:c>
      <x:c r="C133" s="46" t="str">
        <x:v>ens</x:v>
      </x:c>
      <x:c r="D133" s="54" t="n">
        <x:v>1</x:v>
      </x:c>
      <x:c r="E133" s="50"/>
      <x:c r="F133" s="51" t="str">
        <x:f>IF(OR(D133="",E133=""),"",D133*E133)</x:f>
      </x:c>
      <x:c r="G133" s="46" t="str">
        <x:v>Forfait</x:v>
      </x:c>
      <x:c r="H133" s="46" t="str">
        <x:v>Phases de chantier</x:v>
      </x:c>
      <x:c r="I133" s="63" t="str">
        <x:v>Dispositifs temporaires validés par le service sûreté.</x:v>
      </x:c>
      <x:c r="J133" s="4"/>
      <x:c r="K133" s="4"/>
      <x:c r="L133" s="4"/>
    </x:row>
    <x:row r="134" ht="44" customHeight="1">
      <x:c r="A134" s="64" t="str">
        <x:v>12.09</x:v>
      </x:c>
      <x:c r="B134" s="65" t="str">
        <x:v>Essais complets intrusion / anti-agression et PV</x:v>
      </x:c>
      <x:c r="C134" s="65" t="str">
        <x:v>ens</x:v>
      </x:c>
      <x:c r="D134" s="66" t="n">
        <x:v>1</x:v>
      </x:c>
      <x:c r="E134" s="67"/>
      <x:c r="F134" s="68" t="str">
        <x:f>IF(OR(D134="",E134=""),"",D134*E134)</x:f>
      </x:c>
      <x:c r="G134" s="65" t="str">
        <x:v>Forfait</x:v>
      </x:c>
      <x:c r="H134" s="65" t="str">
        <x:v>État définitif</x:v>
      </x:c>
      <x:c r="I134" s="69" t="str">
        <x:v>Localisation, transmission, levée de doute et réarmement.</x:v>
      </x:c>
      <x:c r="J134" s="4"/>
      <x:c r="K134" s="4"/>
      <x:c r="L134" s="4"/>
    </x:row>
    <x:row r="135" ht="24" customHeight="1">
      <x:c r="A135" s="42" t="str">
        <x:v>13</x:v>
      </x:c>
      <x:c r="B135" s="42" t="str">
        <x:v>VIDÉOPROTECTION</x:v>
      </x:c>
      <x:c r="C135" s="42"/>
      <x:c r="D135" s="42"/>
      <x:c r="E135" s="42"/>
      <x:c r="F135" s="42"/>
      <x:c r="G135" s="42"/>
      <x:c r="H135" s="42"/>
      <x:c r="I135" s="42"/>
      <x:c r="J135" s="4"/>
      <x:c r="K135" s="4"/>
      <x:c r="L135" s="4"/>
    </x:row>
    <x:row r="136" ht="44" customHeight="1">
      <x:c r="A136" s="56" t="str">
        <x:v>13.01</x:v>
      </x:c>
      <x:c r="B136" s="57" t="str">
        <x:v>Inventaire du système, enregistreur, licences, stockage et droits</x:v>
      </x:c>
      <x:c r="C136" s="57" t="str">
        <x:v>ens</x:v>
      </x:c>
      <x:c r="D136" s="58" t="n">
        <x:v>1</x:v>
      </x:c>
      <x:c r="E136" s="59"/>
      <x:c r="F136" s="60" t="str">
        <x:f>IF(OR(D136="",E136=""),"",D136*E136)</x:f>
      </x:c>
      <x:c r="G136" s="57" t="str">
        <x:v>Forfait</x:v>
      </x:c>
      <x:c r="H136" s="57" t="str">
        <x:v>Système existant</x:v>
      </x:c>
      <x:c r="I136" s="61" t="str">
        <x:v>Vérification de la capacité disponible et des contraintes de confidentialité.</x:v>
      </x:c>
      <x:c r="J136" s="4"/>
      <x:c r="K136" s="4"/>
      <x:c r="L136" s="4"/>
    </x:row>
    <x:row r="137" ht="44" customHeight="1">
      <x:c r="A137" s="62" t="str">
        <x:v>13.02</x:v>
      </x:c>
      <x:c r="B137" s="46" t="str">
        <x:v>Déplacement et réorientation d’une caméra existante</x:v>
      </x:c>
      <x:c r="C137" s="46" t="str">
        <x:v>u</x:v>
      </x:c>
      <x:c r="D137" s="54" t="n">
        <x:v>3</x:v>
      </x:c>
      <x:c r="E137" s="50"/>
      <x:c r="F137" s="51" t="str">
        <x:f>IF(OR(D137="",E137=""),"",D137*E137)</x:f>
      </x:c>
      <x:c r="G137" s="46" t="str">
        <x:v>Comptage photographique estimatif</x:v>
      </x:c>
      <x:c r="H137" s="46" t="str">
        <x:v>Accueil et circulations</x:v>
      </x:c>
      <x:c r="I137" s="63" t="str">
        <x:v>Support, câble, réglage et cadrage compris.</x:v>
      </x:c>
      <x:c r="J137" s="4"/>
      <x:c r="K137" s="4"/>
      <x:c r="L137" s="4"/>
    </x:row>
    <x:row r="138" ht="44" customHeight="1">
      <x:c r="A138" s="62" t="str">
        <x:v>13.03</x:v>
      </x:c>
      <x:c r="B138" s="46" t="str">
        <x:v>Adaptation ou prolongation de la liaison d’une caméra</x:v>
      </x:c>
      <x:c r="C138" s="46" t="str">
        <x:v>u</x:v>
      </x:c>
      <x:c r="D138" s="54" t="n">
        <x:v>3</x:v>
      </x:c>
      <x:c r="E138" s="50"/>
      <x:c r="F138" s="51" t="str">
        <x:f>IF(OR(D138="",E138=""),"",D138*E138)</x:f>
      </x:c>
      <x:c r="G138" s="46" t="str">
        <x:v>Comptage estimatif</x:v>
      </x:c>
      <x:c r="H138" s="46" t="str">
        <x:v>Caméras déplacées</x:v>
      </x:c>
      <x:c r="I138" s="63" t="str">
        <x:v>Alimentation ou PoE et données selon système.</x:v>
      </x:c>
      <x:c r="J138" s="4"/>
      <x:c r="K138" s="4"/>
      <x:c r="L138" s="4"/>
    </x:row>
    <x:row r="139" ht="44" customHeight="1">
      <x:c r="A139" s="62" t="str">
        <x:v>13.04</x:v>
      </x:c>
      <x:c r="B139" s="46" t="str">
        <x:v>Paramétrage, enregistrement, horodatage et droits</x:v>
      </x:c>
      <x:c r="C139" s="46" t="str">
        <x:v>ens</x:v>
      </x:c>
      <x:c r="D139" s="54" t="n">
        <x:v>1</x:v>
      </x:c>
      <x:c r="E139" s="50"/>
      <x:c r="F139" s="51" t="str">
        <x:f>IF(OR(D139="",E139=""),"",D139*E139)</x:f>
      </x:c>
      <x:c r="G139" s="46" t="str">
        <x:v>Forfait</x:v>
      </x:c>
      <x:c r="H139" s="46" t="str">
        <x:v>Système existant</x:v>
      </x:c>
      <x:c r="I139" s="63" t="str">
        <x:v>Cadrages compatibles avec la confidentialité des box.</x:v>
      </x:c>
      <x:c r="J139" s="4"/>
      <x:c r="K139" s="4"/>
      <x:c r="L139" s="4"/>
    </x:row>
    <x:row r="140" ht="44" customHeight="1">
      <x:c r="A140" s="64" t="str">
        <x:v>13.05</x:v>
      </x:c>
      <x:c r="B140" s="65" t="str">
        <x:v>Essais de lecture, recherche, export et remise du plan de cadrage</x:v>
      </x:c>
      <x:c r="C140" s="65" t="str">
        <x:v>ens</x:v>
      </x:c>
      <x:c r="D140" s="66" t="n">
        <x:v>1</x:v>
      </x:c>
      <x:c r="E140" s="67"/>
      <x:c r="F140" s="68" t="str">
        <x:f>IF(OR(D140="",E140=""),"",D140*E140)</x:f>
      </x:c>
      <x:c r="G140" s="65" t="str">
        <x:v>Forfait</x:v>
      </x:c>
      <x:c r="H140" s="65" t="str">
        <x:v>État définitif</x:v>
      </x:c>
      <x:c r="I140" s="69" t="str">
        <x:v>PV fonctionnel compris.</x:v>
      </x:c>
      <x:c r="J140" s="4"/>
      <x:c r="K140" s="4"/>
      <x:c r="L140" s="4"/>
    </x:row>
    <x:row r="141" ht="24" customHeight="1">
      <x:c r="A141" s="42" t="str">
        <x:v>14</x:v>
      </x:c>
      <x:c r="B141" s="42" t="str">
        <x:v>INTÉGRATION AU MOBILIER ET INTERFACES AVEC LES LOTS 02, 04 ET 05</x:v>
      </x:c>
      <x:c r="C141" s="42"/>
      <x:c r="D141" s="42"/>
      <x:c r="E141" s="42"/>
      <x:c r="F141" s="42"/>
      <x:c r="G141" s="42"/>
      <x:c r="H141" s="42"/>
      <x:c r="I141" s="42"/>
      <x:c r="J141" s="4"/>
      <x:c r="K141" s="4"/>
      <x:c r="L141" s="4"/>
    </x:row>
    <x:row r="142" ht="44" customHeight="1">
      <x:c r="A142" s="56" t="str">
        <x:v>14.01</x:v>
      </x:c>
      <x:c r="B142" s="57" t="str">
        <x:v>Étude de synthèse et prototype des raccordements d’un mobilier type</x:v>
      </x:c>
      <x:c r="C142" s="57" t="str">
        <x:v>ens</x:v>
      </x:c>
      <x:c r="D142" s="58" t="n">
        <x:v>1</x:v>
      </x:c>
      <x:c r="E142" s="59"/>
      <x:c r="F142" s="60" t="str">
        <x:f>IF(OR(D142="",E142=""),"",D142*E142)</x:f>
      </x:c>
      <x:c r="G142" s="57" t="str">
        <x:v>Forfait</x:v>
      </x:c>
      <x:c r="H142" s="57" t="str">
        <x:v>Prototype lot n° 05</x:v>
      </x:c>
      <x:c r="I142" s="61" t="str">
        <x:v>CFO, CFA, alarme, écran, passage de câbles, nourrice et maintenance.</x:v>
      </x:c>
      <x:c r="J142" s="4"/>
      <x:c r="K142" s="4"/>
      <x:c r="L142" s="4"/>
    </x:row>
    <x:row r="143" ht="44" customHeight="1">
      <x:c r="A143" s="62" t="str">
        <x:v>14.02</x:v>
      </x:c>
      <x:c r="B143" s="46" t="str">
        <x:v>Contrôle avant fermeture des parois, plafonds et meubles</x:v>
      </x:c>
      <x:c r="C143" s="46" t="str">
        <x:v>ens</x:v>
      </x:c>
      <x:c r="D143" s="54" t="n">
        <x:v>1</x:v>
      </x:c>
      <x:c r="E143" s="50"/>
      <x:c r="F143" s="51" t="str">
        <x:f>IF(OR(D143="",E143=""),"",D143*E143)</x:f>
      </x:c>
      <x:c r="G143" s="46" t="str">
        <x:v>Forfait</x:v>
      </x:c>
      <x:c r="H143" s="46" t="str">
        <x:v>Ensemble du projet</x:v>
      </x:c>
      <x:c r="I143" s="63" t="str">
        <x:v>Constats contradictoires et corrections comprises.</x:v>
      </x:c>
      <x:c r="J143" s="4"/>
      <x:c r="K143" s="4"/>
      <x:c r="L143" s="4"/>
    </x:row>
    <x:row r="144" ht="44" customHeight="1">
      <x:c r="A144" s="62" t="str">
        <x:v>14.03</x:v>
      </x:c>
      <x:c r="B144" s="46" t="str">
        <x:v>Raccordements finaux après montage du mobilier</x:v>
      </x:c>
      <x:c r="C144" s="46" t="str">
        <x:v>ens</x:v>
      </x:c>
      <x:c r="D144" s="54" t="n">
        <x:v>1</x:v>
      </x:c>
      <x:c r="E144" s="50"/>
      <x:c r="F144" s="51" t="str">
        <x:f>IF(OR(D144="",E144=""),"",D144*E144)</x:f>
      </x:c>
      <x:c r="G144" s="46" t="str">
        <x:v>Forfait</x:v>
      </x:c>
      <x:c r="H144" s="46" t="str">
        <x:v>Mobilier lot n° 05</x:v>
      </x:c>
      <x:c r="I144" s="63" t="str">
        <x:v>Pose des appareillages, longueurs de réserve, connectique et repérage.</x:v>
      </x:c>
      <x:c r="J144" s="4"/>
      <x:c r="K144" s="4"/>
      <x:c r="L144" s="4"/>
    </x:row>
    <x:row r="145" ht="44" customHeight="1">
      <x:c r="A145" s="62" t="str">
        <x:v>14.04</x:v>
      </x:c>
      <x:c r="B145" s="46" t="str">
        <x:v>Interface technique complète avec l’élévateur PMR</x:v>
      </x:c>
      <x:c r="C145" s="46" t="str">
        <x:v>ens</x:v>
      </x:c>
      <x:c r="D145" s="54" t="n">
        <x:v>1</x:v>
      </x:c>
      <x:c r="E145" s="50"/>
      <x:c r="F145" s="51" t="str">
        <x:f>IF(OR(D145="",E145=""),"",D145*E145)</x:f>
      </x:c>
      <x:c r="G145" s="46" t="str">
        <x:v>Forfait</x:v>
      </x:c>
      <x:c r="H145" s="46" t="str">
        <x:v>Lot n° 04</x:v>
      </x:c>
      <x:c r="I145" s="63" t="str">
        <x:v>Alimentation, coupure, interphonie, accès, contacts et essais communs.</x:v>
      </x:c>
      <x:c r="J145" s="4"/>
      <x:c r="K145" s="4"/>
      <x:c r="L145" s="4"/>
    </x:row>
    <x:row r="146" ht="44" customHeight="1">
      <x:c r="A146" s="64" t="str">
        <x:v>14.05</x:v>
      </x:c>
      <x:c r="B146" s="65" t="str">
        <x:v>Raccords, réglages et reprises après interventions des autres lots</x:v>
      </x:c>
      <x:c r="C146" s="65" t="str">
        <x:v>ens</x:v>
      </x:c>
      <x:c r="D146" s="66" t="n">
        <x:v>1</x:v>
      </x:c>
      <x:c r="E146" s="67"/>
      <x:c r="F146" s="68" t="str">
        <x:f>IF(OR(D146="",E146=""),"",D146*E146)</x:f>
      </x:c>
      <x:c r="G146" s="65" t="str">
        <x:v>Forfait</x:v>
      </x:c>
      <x:c r="H146" s="65" t="str">
        <x:v>Fin de chantier</x:v>
      </x:c>
      <x:c r="I146" s="69" t="str">
        <x:v>Aucun câble visible, boîtier flottant ou organe inaccessible.</x:v>
      </x:c>
      <x:c r="J146" s="4"/>
      <x:c r="K146" s="4"/>
      <x:c r="L146" s="4"/>
    </x:row>
    <x:row r="147" ht="24" customHeight="1">
      <x:c r="A147" s="42" t="str">
        <x:v>15</x:v>
      </x:c>
      <x:c r="B147" s="42" t="str">
        <x:v>ESSAIS, MISE EN SERVICE, FORMATION, DOE, DÉPOSES ET GARANTIE</x:v>
      </x:c>
      <x:c r="C147" s="42"/>
      <x:c r="D147" s="42"/>
      <x:c r="E147" s="42"/>
      <x:c r="F147" s="42"/>
      <x:c r="G147" s="42"/>
      <x:c r="H147" s="42"/>
      <x:c r="I147" s="42"/>
      <x:c r="J147" s="4"/>
      <x:c r="K147" s="4"/>
      <x:c r="L147" s="4"/>
    </x:row>
    <x:row r="148" ht="44" customHeight="1">
      <x:c r="A148" s="56" t="str">
        <x:v>15.01</x:v>
      </x:c>
      <x:c r="B148" s="57" t="str">
        <x:v>Essais unitaires et procès-verbaux par système</x:v>
      </x:c>
      <x:c r="C148" s="57" t="str">
        <x:v>ens</x:v>
      </x:c>
      <x:c r="D148" s="58" t="n">
        <x:v>1</x:v>
      </x:c>
      <x:c r="E148" s="59"/>
      <x:c r="F148" s="60" t="str">
        <x:f>IF(OR(D148="",E148=""),"",D148*E148)</x:f>
      </x:c>
      <x:c r="G148" s="57" t="str">
        <x:v>Forfait</x:v>
      </x:c>
      <x:c r="H148" s="57" t="str">
        <x:v>Tous systèmes du lot</x:v>
      </x:c>
      <x:c r="I148" s="61" t="str">
        <x:v>Mesures, défauts, corrections et contre-essais compris.</x:v>
      </x:c>
      <x:c r="J148" s="4"/>
      <x:c r="K148" s="4"/>
      <x:c r="L148" s="4"/>
    </x:row>
    <x:row r="149" ht="44" customHeight="1">
      <x:c r="A149" s="62" t="str">
        <x:v>15.02</x:v>
      </x:c>
      <x:c r="B149" s="46" t="str">
        <x:v>Essais globaux des scénarios fonctionnels du projet</x:v>
      </x:c>
      <x:c r="C149" s="46" t="str">
        <x:v>ens</x:v>
      </x:c>
      <x:c r="D149" s="54" t="n">
        <x:v>1</x:v>
      </x:c>
      <x:c r="E149" s="50"/>
      <x:c r="F149" s="51" t="str">
        <x:f>IF(OR(D149="",E149=""),"",D149*E149)</x:f>
      </x:c>
      <x:c r="G149" s="46" t="str">
        <x:v>Forfait</x:v>
      </x:c>
      <x:c r="H149" s="46" t="str">
        <x:v>Accueil définitif</x:v>
      </x:c>
      <x:c r="I149" s="63" t="str">
        <x:v>Essais avec utilisateurs, mainteneurs et autres lots.</x:v>
      </x:c>
      <x:c r="J149" s="4"/>
      <x:c r="K149" s="4"/>
      <x:c r="L149" s="4"/>
    </x:row>
    <x:row r="150" ht="44" customHeight="1">
      <x:c r="A150" s="62" t="str">
        <x:v>15.03</x:v>
      </x:c>
      <x:c r="B150" s="46" t="str">
        <x:v>Formation et prise en main des utilisateurs et référents</x:v>
      </x:c>
      <x:c r="C150" s="46" t="str">
        <x:v>session</x:v>
      </x:c>
      <x:c r="D150" s="54" t="n">
        <x:v>2</x:v>
      </x:c>
      <x:c r="E150" s="50"/>
      <x:c r="F150" s="51" t="str">
        <x:f>IF(OR(D150="",E150=""),"",D150*E150)</x:f>
      </x:c>
      <x:c r="G150" s="46" t="str">
        <x:v>Deux sessions</x:v>
      </x:c>
      <x:c r="H150" s="46" t="str">
        <x:v>Exploitation et sûreté</x:v>
      </x:c>
      <x:c r="I150" s="63" t="str">
        <x:v>Supports en français et feuille de présence.</x:v>
      </x:c>
      <x:c r="J150" s="4"/>
      <x:c r="K150" s="4"/>
      <x:c r="L150" s="4"/>
    </x:row>
    <x:row r="151" ht="44" customHeight="1">
      <x:c r="A151" s="62" t="str">
        <x:v>15.04</x:v>
      </x:c>
      <x:c r="B151" s="46" t="str">
        <x:v>DOE complet, plans de recollement, sauvegardes, licences et données d’exploitation</x:v>
      </x:c>
      <x:c r="C151" s="46" t="str">
        <x:v>ens</x:v>
      </x:c>
      <x:c r="D151" s="54" t="n">
        <x:v>1</x:v>
      </x:c>
      <x:c r="E151" s="50"/>
      <x:c r="F151" s="51" t="str">
        <x:f>IF(OR(D151="",E151=""),"",D151*E151)</x:f>
      </x:c>
      <x:c r="G151" s="46" t="str">
        <x:v>Forfait</x:v>
      </x:c>
      <x:c r="H151" s="46" t="str">
        <x:v>Lot n° 03</x:v>
      </x:c>
      <x:c r="I151" s="63" t="str">
        <x:v>Remise progressive puis dossier final validé.</x:v>
      </x:c>
      <x:c r="J151" s="4"/>
      <x:c r="K151" s="4"/>
      <x:c r="L151" s="4"/>
    </x:row>
    <x:row r="152" ht="44" customHeight="1">
      <x:c r="A152" s="62" t="str">
        <x:v>15.05</x:v>
      </x:c>
      <x:c r="B152" s="46" t="str">
        <x:v>Dépose sélective, tri et évacuation des équipements non réemployés</x:v>
      </x:c>
      <x:c r="C152" s="46" t="str">
        <x:v>ens</x:v>
      </x:c>
      <x:c r="D152" s="54" t="n">
        <x:v>1</x:v>
      </x:c>
      <x:c r="E152" s="50"/>
      <x:c r="F152" s="51" t="str">
        <x:f>IF(OR(D152="",E152=""),"",D152*E152)</x:f>
      </x:c>
      <x:c r="G152" s="46" t="str">
        <x:v>Forfait</x:v>
      </x:c>
      <x:c r="H152" s="46" t="str">
        <x:v>Emprise du projet</x:v>
      </x:c>
      <x:c r="I152" s="63" t="str">
        <x:v>Traçabilité DEEE et remise des éléments conservés à la MOA.</x:v>
      </x:c>
      <x:c r="J152" s="4"/>
      <x:c r="K152" s="4"/>
      <x:c r="L152" s="4"/>
    </x:row>
    <x:row r="153" ht="44" customHeight="1">
      <x:c r="A153" s="64" t="str">
        <x:v>15.06</x:v>
      </x:c>
      <x:c r="B153" s="65" t="str">
        <x:v>Garantie, assistance à la mise en service et levée des réserves</x:v>
      </x:c>
      <x:c r="C153" s="65" t="str">
        <x:v>ens</x:v>
      </x:c>
      <x:c r="D153" s="66" t="n">
        <x:v>1</x:v>
      </x:c>
      <x:c r="E153" s="67"/>
      <x:c r="F153" s="68" t="str">
        <x:f>IF(OR(D153="",E153=""),"",D153*E153)</x:f>
      </x:c>
      <x:c r="G153" s="65" t="str">
        <x:v>Forfait</x:v>
      </x:c>
      <x:c r="H153" s="65" t="str">
        <x:v>Après réception</x:v>
      </x:c>
      <x:c r="I153" s="69" t="str">
        <x:v>Interventions nécessaires jusqu’au fonctionnement stable.</x:v>
      </x:c>
      <x:c r="J153" s="4"/>
      <x:c r="K153" s="4"/>
      <x:c r="L153" s="4"/>
    </x:row>
    <x:row r="154">
      <x:c r="A154" s="4"/>
      <x:c r="B154" s="4"/>
      <x:c r="C154" s="4"/>
      <x:c r="D154" s="4"/>
      <x:c r="E154" s="4"/>
      <x:c r="F154" s="4"/>
      <x:c r="G154" s="4"/>
      <x:c r="H154" s="4"/>
      <x:c r="I154" s="4"/>
      <x:c r="J154" s="4"/>
      <x:c r="K154" s="4"/>
      <x:c r="L154" s="4"/>
    </x:row>
    <x:row r="155" ht="28" customHeight="1">
      <x:c r="A155" s="85" t="str">
        <x:v>TOTAL GÉNÉRAL DU LOT N° 03 – HT</x:v>
      </x:c>
      <x:c r="B155" s="85"/>
      <x:c r="C155" s="85"/>
      <x:c r="D155" s="85"/>
      <x:c r="E155" s="85"/>
      <x:c r="F155" s="88" t="n">
        <x:f>SUM(F11:F153)</x:f>
        <x:v>0</x:v>
      </x:c>
      <x:c r="G155" s="85" t="str">
        <x:v>La somme des montants doit être strictement identique au montant porté à l’acte d’engagement.</x:v>
      </x:c>
      <x:c r="H155" s="85"/>
      <x:c r="I155" s="85"/>
      <x:c r="J155" s="4"/>
      <x:c r="K155" s="4"/>
      <x:c r="L155" s="4"/>
    </x:row>
    <x:row r="156">
      <x:c r="A156" s="4"/>
      <x:c r="B156" s="4"/>
      <x:c r="C156" s="4"/>
      <x:c r="D156" s="4"/>
      <x:c r="E156" s="4"/>
      <x:c r="F156" s="4"/>
      <x:c r="G156" s="4"/>
      <x:c r="H156" s="4"/>
      <x:c r="I156" s="4"/>
      <x:c r="J156" s="4"/>
      <x:c r="K156" s="4"/>
      <x:c r="L156" s="4"/>
    </x:row>
    <x:row r="157">
      <x:c r="A157" s="4"/>
      <x:c r="B157" s="4"/>
      <x:c r="C157" s="4"/>
      <x:c r="D157" s="4"/>
      <x:c r="E157" s="4"/>
      <x:c r="F157" s="4"/>
      <x:c r="G157" s="4"/>
      <x:c r="H157" s="4"/>
      <x:c r="I157" s="4"/>
      <x:c r="J157" s="4"/>
      <x:c r="K157" s="4"/>
      <x:c r="L157" s="4"/>
    </x:row>
    <x:row r="158">
      <x:c r="A158" s="4"/>
      <x:c r="B158" s="4"/>
      <x:c r="C158" s="4"/>
      <x:c r="D158" s="4"/>
      <x:c r="E158" s="4"/>
      <x:c r="F158" s="4"/>
      <x:c r="G158" s="4"/>
      <x:c r="H158" s="4"/>
      <x:c r="I158" s="4"/>
      <x:c r="J158" s="4"/>
      <x:c r="K158" s="4"/>
      <x:c r="L158" s="4"/>
    </x:row>
    <x:row r="159">
      <x:c r="A159" s="4"/>
      <x:c r="B159" s="4"/>
      <x:c r="C159" s="4"/>
      <x:c r="D159" s="4"/>
      <x:c r="E159" s="4"/>
      <x:c r="F159" s="4"/>
      <x:c r="G159" s="4"/>
      <x:c r="H159" s="4"/>
      <x:c r="I159" s="4"/>
      <x:c r="J159" s="4"/>
      <x:c r="K159" s="4"/>
      <x:c r="L159" s="4"/>
    </x:row>
    <x:row r="160">
      <x:c r="A160" s="4"/>
      <x:c r="B160" s="4"/>
      <x:c r="C160" s="4"/>
      <x:c r="D160" s="4"/>
      <x:c r="E160" s="4"/>
      <x:c r="F160" s="4"/>
      <x:c r="G160" s="4"/>
      <x:c r="H160" s="4"/>
      <x:c r="I160" s="4"/>
      <x:c r="J160" s="4"/>
      <x:c r="K160" s="4"/>
      <x:c r="L160" s="4"/>
    </x:row>
    <x:row r="161">
      <x:c r="A161" s="4"/>
      <x:c r="B161" s="4"/>
      <x:c r="C161" s="4"/>
      <x:c r="D161" s="4"/>
      <x:c r="E161" s="4"/>
      <x:c r="F161" s="4"/>
      <x:c r="G161" s="4"/>
      <x:c r="H161" s="4"/>
      <x:c r="I161" s="4"/>
      <x:c r="J161" s="4"/>
      <x:c r="K161" s="4"/>
      <x:c r="L161" s="4"/>
    </x:row>
    <x:row r="162">
      <x:c r="A162" s="4"/>
      <x:c r="B162" s="4"/>
      <x:c r="C162" s="4"/>
      <x:c r="D162" s="4"/>
      <x:c r="E162" s="4"/>
      <x:c r="F162" s="4"/>
      <x:c r="G162" s="4"/>
      <x:c r="H162" s="4"/>
      <x:c r="I162" s="4"/>
      <x:c r="J162" s="4"/>
      <x:c r="K162" s="4"/>
      <x:c r="L162" s="4"/>
    </x:row>
    <x:row r="163">
      <x:c r="A163" s="4"/>
      <x:c r="B163" s="4"/>
      <x:c r="C163" s="4"/>
      <x:c r="D163" s="4"/>
      <x:c r="E163" s="4"/>
      <x:c r="F163" s="4"/>
      <x:c r="G163" s="4"/>
      <x:c r="H163" s="4"/>
      <x:c r="I163" s="4"/>
      <x:c r="J163" s="4"/>
      <x:c r="K163" s="4"/>
      <x:c r="L163" s="4"/>
    </x:row>
    <x:row r="164">
      <x:c r="A164" s="4"/>
      <x:c r="B164" s="4"/>
      <x:c r="C164" s="4"/>
      <x:c r="D164" s="4"/>
      <x:c r="E164" s="4"/>
      <x:c r="F164" s="4"/>
      <x:c r="G164" s="4"/>
      <x:c r="H164" s="4"/>
      <x:c r="I164" s="4"/>
      <x:c r="J164" s="4"/>
      <x:c r="K164" s="4"/>
      <x:c r="L164" s="4"/>
    </x:row>
    <x:row r="165">
      <x:c r="A165" s="4"/>
      <x:c r="B165" s="4"/>
      <x:c r="C165" s="4"/>
      <x:c r="D165" s="4"/>
      <x:c r="E165" s="4"/>
      <x:c r="F165" s="4"/>
      <x:c r="G165" s="4"/>
      <x:c r="H165" s="4"/>
      <x:c r="I165" s="4"/>
      <x:c r="J165" s="4"/>
      <x:c r="K165" s="4"/>
      <x:c r="L165" s="4"/>
    </x:row>
    <x:row r="166">
      <x:c r="A166" s="4"/>
      <x:c r="B166" s="4"/>
      <x:c r="C166" s="4"/>
      <x:c r="D166" s="4"/>
      <x:c r="E166" s="4"/>
      <x:c r="F166" s="4"/>
      <x:c r="G166" s="4"/>
      <x:c r="H166" s="4"/>
      <x:c r="I166" s="4"/>
      <x:c r="J166" s="4"/>
      <x:c r="K166" s="4"/>
      <x:c r="L166" s="4"/>
    </x:row>
    <x:row r="167">
      <x:c r="A167" s="4"/>
      <x:c r="B167" s="4"/>
      <x:c r="C167" s="4"/>
      <x:c r="D167" s="4"/>
      <x:c r="E167" s="4"/>
      <x:c r="F167" s="4"/>
      <x:c r="G167" s="4"/>
      <x:c r="H167" s="4"/>
      <x:c r="I167" s="4"/>
      <x:c r="J167" s="4"/>
      <x:c r="K167" s="4"/>
      <x:c r="L167" s="4"/>
    </x:row>
    <x:row r="168">
      <x:c r="A168" s="4"/>
      <x:c r="B168" s="4"/>
      <x:c r="C168" s="4"/>
      <x:c r="D168" s="4"/>
      <x:c r="E168" s="4"/>
      <x:c r="F168" s="4"/>
      <x:c r="G168" s="4"/>
      <x:c r="H168" s="4"/>
      <x:c r="I168" s="4"/>
      <x:c r="J168" s="4"/>
      <x:c r="K168" s="4"/>
      <x:c r="L168" s="4"/>
    </x:row>
    <x:row r="169">
      <x:c r="A169" s="4"/>
      <x:c r="B169" s="4"/>
      <x:c r="C169" s="4"/>
      <x:c r="D169" s="4"/>
      <x:c r="E169" s="4"/>
      <x:c r="F169" s="4"/>
      <x:c r="G169" s="4"/>
      <x:c r="H169" s="4"/>
      <x:c r="I169" s="4"/>
      <x:c r="J169" s="4"/>
      <x:c r="K169" s="4"/>
      <x:c r="L169" s="4"/>
    </x:row>
    <x:row r="170">
      <x:c r="A170" s="4"/>
      <x:c r="B170" s="4"/>
      <x:c r="C170" s="4"/>
      <x:c r="D170" s="4"/>
      <x:c r="E170" s="4"/>
      <x:c r="F170" s="4"/>
      <x:c r="G170" s="4"/>
      <x:c r="H170" s="4"/>
      <x:c r="I170" s="4"/>
      <x:c r="J170" s="4"/>
      <x:c r="K170" s="4"/>
      <x:c r="L170" s="4"/>
    </x:row>
    <x:row r="171">
      <x:c r="A171" s="4"/>
      <x:c r="B171" s="4"/>
      <x:c r="C171" s="4"/>
      <x:c r="D171" s="4"/>
      <x:c r="E171" s="4"/>
      <x:c r="F171" s="4"/>
      <x:c r="G171" s="4"/>
      <x:c r="H171" s="4"/>
      <x:c r="I171" s="4"/>
      <x:c r="J171" s="4"/>
      <x:c r="K171" s="4"/>
      <x:c r="L171" s="4"/>
    </x:row>
    <x:row r="172">
      <x:c r="A172" s="4"/>
      <x:c r="B172" s="4"/>
      <x:c r="C172" s="4"/>
      <x:c r="D172" s="4"/>
      <x:c r="E172" s="4"/>
      <x:c r="F172" s="4"/>
      <x:c r="G172" s="4"/>
      <x:c r="H172" s="4"/>
      <x:c r="I172" s="4"/>
      <x:c r="J172" s="4"/>
      <x:c r="K172" s="4"/>
      <x:c r="L172" s="4"/>
    </x:row>
    <x:row r="173">
      <x:c r="A173" s="4"/>
      <x:c r="B173" s="4"/>
      <x:c r="C173" s="4"/>
      <x:c r="D173" s="4"/>
      <x:c r="E173" s="4"/>
      <x:c r="F173" s="4"/>
      <x:c r="G173" s="4"/>
      <x:c r="H173" s="4"/>
      <x:c r="I173" s="4"/>
      <x:c r="J173" s="4"/>
      <x:c r="K173" s="4"/>
      <x:c r="L173" s="4"/>
    </x:row>
    <x:row r="174">
      <x:c r="A174" s="4"/>
      <x:c r="B174" s="4"/>
      <x:c r="C174" s="4"/>
      <x:c r="D174" s="4"/>
      <x:c r="E174" s="4"/>
      <x:c r="F174" s="4"/>
      <x:c r="G174" s="4"/>
      <x:c r="H174" s="4"/>
      <x:c r="I174" s="4"/>
      <x:c r="J174" s="4"/>
      <x:c r="K174" s="4"/>
      <x:c r="L174" s="4"/>
    </x:row>
    <x:row r="175">
      <x:c r="A175" s="4"/>
      <x:c r="B175" s="4"/>
      <x:c r="C175" s="4"/>
      <x:c r="D175" s="4"/>
      <x:c r="E175" s="4"/>
      <x:c r="F175" s="4"/>
      <x:c r="G175" s="4"/>
      <x:c r="H175" s="4"/>
      <x:c r="I175" s="4"/>
      <x:c r="J175" s="4"/>
      <x:c r="K175" s="4"/>
      <x:c r="L175" s="4"/>
    </x:row>
    <x:row r="176">
      <x:c r="A176" s="4"/>
      <x:c r="B176" s="4"/>
      <x:c r="C176" s="4"/>
      <x:c r="D176" s="4"/>
      <x:c r="E176" s="4"/>
      <x:c r="F176" s="4"/>
      <x:c r="G176" s="4"/>
      <x:c r="H176" s="4"/>
      <x:c r="I176" s="4"/>
      <x:c r="J176" s="4"/>
      <x:c r="K176" s="4"/>
      <x:c r="L176" s="4"/>
    </x:row>
    <x:row r="177">
      <x:c r="A177" s="4"/>
      <x:c r="B177" s="4"/>
      <x:c r="C177" s="4"/>
      <x:c r="D177" s="4"/>
      <x:c r="E177" s="4"/>
      <x:c r="F177" s="4"/>
      <x:c r="G177" s="4"/>
      <x:c r="H177" s="4"/>
      <x:c r="I177" s="4"/>
      <x:c r="J177" s="4"/>
      <x:c r="K177" s="4"/>
      <x:c r="L177" s="4"/>
    </x:row>
    <x:row r="178">
      <x:c r="A178" s="4"/>
      <x:c r="B178" s="4"/>
      <x:c r="C178" s="4"/>
      <x:c r="D178" s="4"/>
      <x:c r="E178" s="4"/>
      <x:c r="F178" s="4"/>
      <x:c r="G178" s="4"/>
      <x:c r="H178" s="4"/>
      <x:c r="I178" s="4"/>
      <x:c r="J178" s="4"/>
      <x:c r="K178" s="4"/>
      <x:c r="L178" s="4"/>
    </x:row>
    <x:row r="179">
      <x:c r="A179" s="4"/>
      <x:c r="B179" s="4"/>
      <x:c r="C179" s="4"/>
      <x:c r="D179" s="4"/>
      <x:c r="E179" s="4"/>
      <x:c r="F179" s="4"/>
      <x:c r="G179" s="4"/>
      <x:c r="H179" s="4"/>
      <x:c r="I179" s="4"/>
      <x:c r="J179" s="4"/>
      <x:c r="K179" s="4"/>
      <x:c r="L179" s="4"/>
    </x:row>
    <x:row r="180">
      <x:c r="A180" s="4"/>
      <x:c r="B180" s="4"/>
      <x:c r="C180" s="4"/>
      <x:c r="D180" s="4"/>
      <x:c r="E180" s="4"/>
      <x:c r="F180" s="4"/>
      <x:c r="G180" s="4"/>
      <x:c r="H180" s="4"/>
      <x:c r="I180" s="4"/>
      <x:c r="J180" s="4"/>
      <x:c r="K180" s="4"/>
      <x:c r="L180" s="4"/>
    </x:row>
    <x:row r="181">
      <x:c r="A181" s="4"/>
      <x:c r="B181" s="4"/>
      <x:c r="C181" s="4"/>
      <x:c r="D181" s="4"/>
      <x:c r="E181" s="4"/>
      <x:c r="F181" s="4"/>
      <x:c r="G181" s="4"/>
      <x:c r="H181" s="4"/>
      <x:c r="I181" s="4"/>
      <x:c r="J181" s="4"/>
      <x:c r="K181" s="4"/>
      <x:c r="L181" s="4"/>
    </x:row>
    <x:row r="182">
      <x:c r="A182" s="4"/>
      <x:c r="B182" s="4"/>
      <x:c r="C182" s="4"/>
      <x:c r="D182" s="4"/>
      <x:c r="E182" s="4"/>
      <x:c r="F182" s="4"/>
      <x:c r="G182" s="4"/>
      <x:c r="H182" s="4"/>
      <x:c r="I182" s="4"/>
      <x:c r="J182" s="4"/>
      <x:c r="K182" s="4"/>
      <x:c r="L182" s="4"/>
    </x:row>
    <x:row r="183">
      <x:c r="A183" s="4"/>
      <x:c r="B183" s="4"/>
      <x:c r="C183" s="4"/>
      <x:c r="D183" s="4"/>
      <x:c r="E183" s="4"/>
      <x:c r="F183" s="4"/>
      <x:c r="G183" s="4"/>
      <x:c r="H183" s="4"/>
      <x:c r="I183" s="4"/>
      <x:c r="J183" s="4"/>
      <x:c r="K183" s="4"/>
      <x:c r="L183" s="4"/>
    </x:row>
    <x:row r="184">
      <x:c r="A184" s="4"/>
      <x:c r="B184" s="4"/>
      <x:c r="C184" s="4"/>
      <x:c r="D184" s="4"/>
      <x:c r="E184" s="4"/>
      <x:c r="F184" s="4"/>
      <x:c r="G184" s="4"/>
      <x:c r="H184" s="4"/>
      <x:c r="I184" s="4"/>
      <x:c r="J184" s="4"/>
      <x:c r="K184" s="4"/>
      <x:c r="L184" s="4"/>
    </x:row>
    <x:row r="185">
      <x:c r="A185" s="4"/>
      <x:c r="B185" s="4"/>
      <x:c r="C185" s="4"/>
      <x:c r="D185" s="4"/>
      <x:c r="E185" s="4"/>
      <x:c r="F185" s="4"/>
      <x:c r="G185" s="4"/>
      <x:c r="H185" s="4"/>
      <x:c r="I185" s="4"/>
      <x:c r="J185" s="4"/>
      <x:c r="K185" s="4"/>
      <x:c r="L185" s="4"/>
    </x:row>
    <x:row r="186">
      <x:c r="A186" s="4"/>
      <x:c r="B186" s="4"/>
      <x:c r="C186" s="4"/>
      <x:c r="D186" s="4"/>
      <x:c r="E186" s="4"/>
      <x:c r="F186" s="4"/>
      <x:c r="G186" s="4"/>
      <x:c r="H186" s="4"/>
      <x:c r="I186" s="4"/>
      <x:c r="J186" s="4"/>
      <x:c r="K186" s="4"/>
      <x:c r="L186" s="4"/>
    </x:row>
    <x:row r="187">
      <x:c r="A187" s="4"/>
      <x:c r="B187" s="4"/>
      <x:c r="C187" s="4"/>
      <x:c r="D187" s="4"/>
      <x:c r="E187" s="4"/>
      <x:c r="F187" s="4"/>
      <x:c r="G187" s="4"/>
      <x:c r="H187" s="4"/>
      <x:c r="I187" s="4"/>
      <x:c r="J187" s="4"/>
      <x:c r="K187" s="4"/>
      <x:c r="L187" s="4"/>
    </x:row>
    <x:row r="188">
      <x:c r="A188" s="4"/>
      <x:c r="B188" s="4"/>
      <x:c r="C188" s="4"/>
      <x:c r="D188" s="4"/>
      <x:c r="E188" s="4"/>
      <x:c r="F188" s="4"/>
      <x:c r="G188" s="4"/>
      <x:c r="H188" s="4"/>
      <x:c r="I188" s="4"/>
      <x:c r="J188" s="4"/>
      <x:c r="K188" s="4"/>
      <x:c r="L188" s="4"/>
    </x:row>
    <x:row r="189">
      <x:c r="A189" s="4"/>
      <x:c r="B189" s="4"/>
      <x:c r="C189" s="4"/>
      <x:c r="D189" s="4"/>
      <x:c r="E189" s="4"/>
      <x:c r="F189" s="4"/>
      <x:c r="G189" s="4"/>
      <x:c r="H189" s="4"/>
      <x:c r="I189" s="4"/>
      <x:c r="J189" s="4"/>
      <x:c r="K189" s="4"/>
      <x:c r="L189" s="4"/>
    </x:row>
    <x:row r="190">
      <x:c r="A190" s="4"/>
      <x:c r="B190" s="4"/>
      <x:c r="C190" s="4"/>
      <x:c r="D190" s="4"/>
      <x:c r="E190" s="4"/>
      <x:c r="F190" s="4"/>
      <x:c r="G190" s="4"/>
      <x:c r="H190" s="4"/>
      <x:c r="I190" s="4"/>
      <x:c r="J190" s="4"/>
      <x:c r="K190" s="4"/>
      <x:c r="L190" s="4"/>
    </x:row>
    <x:row r="191">
      <x:c r="A191" s="4"/>
      <x:c r="B191" s="4"/>
      <x:c r="C191" s="4"/>
      <x:c r="D191" s="4"/>
      <x:c r="E191" s="4"/>
      <x:c r="F191" s="4"/>
      <x:c r="G191" s="4"/>
      <x:c r="H191" s="4"/>
      <x:c r="I191" s="4"/>
      <x:c r="J191" s="4"/>
      <x:c r="K191" s="4"/>
      <x:c r="L191" s="4"/>
    </x:row>
    <x:row r="192">
      <x:c r="A192" s="4"/>
      <x:c r="B192" s="4"/>
      <x:c r="C192" s="4"/>
      <x:c r="D192" s="4"/>
      <x:c r="E192" s="4"/>
      <x:c r="F192" s="4"/>
      <x:c r="G192" s="4"/>
      <x:c r="H192" s="4"/>
      <x:c r="I192" s="4"/>
      <x:c r="J192" s="4"/>
      <x:c r="K192" s="4"/>
      <x:c r="L192" s="4"/>
    </x:row>
    <x:row r="193">
      <x:c r="A193" s="4"/>
      <x:c r="B193" s="4"/>
      <x:c r="C193" s="4"/>
      <x:c r="D193" s="4"/>
      <x:c r="E193" s="4"/>
      <x:c r="F193" s="4"/>
      <x:c r="G193" s="4"/>
      <x:c r="H193" s="4"/>
      <x:c r="I193" s="4"/>
      <x:c r="J193" s="4"/>
      <x:c r="K193" s="4"/>
      <x:c r="L193" s="4"/>
    </x:row>
    <x:row r="194">
      <x:c r="A194" s="4"/>
      <x:c r="B194" s="4"/>
      <x:c r="C194" s="4"/>
      <x:c r="D194" s="4"/>
      <x:c r="E194" s="4"/>
      <x:c r="F194" s="4"/>
      <x:c r="G194" s="4"/>
      <x:c r="H194" s="4"/>
      <x:c r="I194" s="4"/>
      <x:c r="J194" s="4"/>
      <x:c r="K194" s="4"/>
      <x:c r="L194" s="4"/>
    </x:row>
    <x:row r="195">
      <x:c r="A195" s="4"/>
      <x:c r="B195" s="4"/>
      <x:c r="C195" s="4"/>
      <x:c r="D195" s="4"/>
      <x:c r="E195" s="4"/>
      <x:c r="F195" s="4"/>
      <x:c r="G195" s="4"/>
      <x:c r="H195" s="4"/>
      <x:c r="I195" s="4"/>
      <x:c r="J195" s="4"/>
      <x:c r="K195" s="4"/>
      <x:c r="L195" s="4"/>
    </x:row>
    <x:row r="196">
      <x:c r="A196" s="4"/>
      <x:c r="B196" s="4"/>
      <x:c r="C196" s="4"/>
      <x:c r="D196" s="4"/>
      <x:c r="E196" s="4"/>
      <x:c r="F196" s="4"/>
      <x:c r="G196" s="4"/>
      <x:c r="H196" s="4"/>
      <x:c r="I196" s="4"/>
      <x:c r="J196" s="4"/>
      <x:c r="K196" s="4"/>
      <x:c r="L196" s="4"/>
    </x:row>
    <x:row r="197">
      <x:c r="A197" s="4"/>
      <x:c r="B197" s="4"/>
      <x:c r="C197" s="4"/>
      <x:c r="D197" s="4"/>
      <x:c r="E197" s="4"/>
      <x:c r="F197" s="4"/>
      <x:c r="G197" s="4"/>
      <x:c r="H197" s="4"/>
      <x:c r="I197" s="4"/>
      <x:c r="J197" s="4"/>
      <x:c r="K197" s="4"/>
      <x:c r="L197" s="4"/>
    </x:row>
    <x:row r="198">
      <x:c r="A198" s="4"/>
      <x:c r="B198" s="4"/>
      <x:c r="C198" s="4"/>
      <x:c r="D198" s="4"/>
      <x:c r="E198" s="4"/>
      <x:c r="F198" s="4"/>
      <x:c r="G198" s="4"/>
      <x:c r="H198" s="4"/>
      <x:c r="I198" s="4"/>
      <x:c r="J198" s="4"/>
      <x:c r="K198" s="4"/>
      <x:c r="L198" s="4"/>
    </x:row>
    <x:row r="199">
      <x:c r="A199" s="4"/>
      <x:c r="B199" s="4"/>
      <x:c r="C199" s="4"/>
      <x:c r="D199" s="4"/>
      <x:c r="E199" s="4"/>
      <x:c r="F199" s="4"/>
      <x:c r="G199" s="4"/>
      <x:c r="H199" s="4"/>
      <x:c r="I199" s="4"/>
      <x:c r="J199" s="4"/>
      <x:c r="K199" s="4"/>
      <x:c r="L199" s="4"/>
    </x:row>
    <x:row r="200">
      <x:c r="A200" s="4"/>
      <x:c r="B200" s="4"/>
      <x:c r="C200" s="4"/>
      <x:c r="D200" s="4"/>
      <x:c r="E200" s="4"/>
      <x:c r="F200" s="4"/>
      <x:c r="G200" s="4"/>
      <x:c r="H200" s="4"/>
      <x:c r="I200" s="4"/>
      <x:c r="J200" s="4"/>
      <x:c r="K200" s="4"/>
      <x:c r="L200" s="4"/>
    </x:row>
    <x:row r="201">
      <x:c r="A201" s="4"/>
      <x:c r="B201" s="4"/>
      <x:c r="C201" s="4"/>
      <x:c r="D201" s="4"/>
      <x:c r="E201" s="4"/>
      <x:c r="F201" s="4"/>
      <x:c r="G201" s="4"/>
      <x:c r="H201" s="4"/>
      <x:c r="I201" s="4"/>
      <x:c r="J201" s="4"/>
      <x:c r="K201" s="4"/>
      <x:c r="L201" s="4"/>
    </x:row>
    <x:row r="202">
      <x:c r="A202" s="4"/>
      <x:c r="B202" s="4"/>
      <x:c r="C202" s="4"/>
      <x:c r="D202" s="4"/>
      <x:c r="E202" s="4"/>
      <x:c r="F202" s="4"/>
      <x:c r="G202" s="4"/>
      <x:c r="H202" s="4"/>
      <x:c r="I202" s="4"/>
      <x:c r="J202" s="4"/>
      <x:c r="K202" s="4"/>
      <x:c r="L202" s="4"/>
    </x:row>
    <x:row r="203">
      <x:c r="A203" s="4"/>
      <x:c r="B203" s="4"/>
      <x:c r="C203" s="4"/>
      <x:c r="D203" s="4"/>
      <x:c r="E203" s="4"/>
      <x:c r="F203" s="4"/>
      <x:c r="G203" s="4"/>
      <x:c r="H203" s="4"/>
      <x:c r="I203" s="4"/>
      <x:c r="J203" s="4"/>
      <x:c r="K203" s="4"/>
      <x:c r="L203" s="4"/>
    </x:row>
    <x:row r="204">
      <x:c r="A204" s="4"/>
      <x:c r="B204" s="4"/>
      <x:c r="C204" s="4"/>
      <x:c r="D204" s="4"/>
      <x:c r="E204" s="4"/>
      <x:c r="F204" s="4"/>
      <x:c r="G204" s="4"/>
      <x:c r="H204" s="4"/>
      <x:c r="I204" s="4"/>
      <x:c r="J204" s="4"/>
      <x:c r="K204" s="4"/>
      <x:c r="L204" s="4"/>
    </x:row>
    <x:row r="205">
      <x:c r="A205" s="4"/>
      <x:c r="B205" s="4"/>
      <x:c r="C205" s="4"/>
      <x:c r="D205" s="4"/>
      <x:c r="E205" s="4"/>
      <x:c r="F205" s="4"/>
      <x:c r="G205" s="4"/>
      <x:c r="H205" s="4"/>
      <x:c r="I205" s="4"/>
      <x:c r="J205" s="4"/>
      <x:c r="K205" s="4"/>
      <x:c r="L205" s="4"/>
    </x:row>
    <x:row r="206">
      <x:c r="A206" s="4"/>
      <x:c r="B206" s="4"/>
      <x:c r="C206" s="4"/>
      <x:c r="D206" s="4"/>
      <x:c r="E206" s="4"/>
      <x:c r="F206" s="4"/>
      <x:c r="G206" s="4"/>
      <x:c r="H206" s="4"/>
      <x:c r="I206" s="4"/>
      <x:c r="J206" s="4"/>
      <x:c r="K206" s="4"/>
      <x:c r="L206" s="4"/>
    </x:row>
    <x:row r="207">
      <x:c r="A207" s="4"/>
      <x:c r="B207" s="4"/>
      <x:c r="C207" s="4"/>
      <x:c r="D207" s="4"/>
      <x:c r="E207" s="4"/>
      <x:c r="F207" s="4"/>
      <x:c r="G207" s="4"/>
      <x:c r="H207" s="4"/>
      <x:c r="I207" s="4"/>
      <x:c r="J207" s="4"/>
      <x:c r="K207" s="4"/>
      <x:c r="L207" s="4"/>
    </x:row>
    <x:row r="208">
      <x:c r="A208" s="4"/>
      <x:c r="B208" s="4"/>
      <x:c r="C208" s="4"/>
      <x:c r="D208" s="4"/>
      <x:c r="E208" s="4"/>
      <x:c r="F208" s="4"/>
      <x:c r="G208" s="4"/>
      <x:c r="H208" s="4"/>
      <x:c r="I208" s="4"/>
      <x:c r="J208" s="4"/>
      <x:c r="K208" s="4"/>
      <x:c r="L208" s="4"/>
    </x:row>
    <x:row r="209">
      <x:c r="A209" s="4"/>
      <x:c r="B209" s="4"/>
      <x:c r="C209" s="4"/>
      <x:c r="D209" s="4"/>
      <x:c r="E209" s="4"/>
      <x:c r="F209" s="4"/>
      <x:c r="G209" s="4"/>
      <x:c r="H209" s="4"/>
      <x:c r="I209" s="4"/>
      <x:c r="J209" s="4"/>
      <x:c r="K209" s="4"/>
      <x:c r="L209" s="4"/>
    </x:row>
    <x:row r="210">
      <x:c r="A210" s="4"/>
      <x:c r="B210" s="4"/>
      <x:c r="C210" s="4"/>
      <x:c r="D210" s="4"/>
      <x:c r="E210" s="4"/>
      <x:c r="F210" s="4"/>
      <x:c r="G210" s="4"/>
      <x:c r="H210" s="4"/>
      <x:c r="I210" s="4"/>
      <x:c r="J210" s="4"/>
      <x:c r="K210" s="4"/>
      <x:c r="L210" s="4"/>
    </x:row>
    <x:row r="211">
      <x:c r="A211" s="4"/>
      <x:c r="B211" s="4"/>
      <x:c r="C211" s="4"/>
      <x:c r="D211" s="4"/>
      <x:c r="E211" s="4"/>
      <x:c r="F211" s="4"/>
      <x:c r="G211" s="4"/>
      <x:c r="H211" s="4"/>
      <x:c r="I211" s="4"/>
      <x:c r="J211" s="4"/>
      <x:c r="K211" s="4"/>
      <x:c r="L211" s="4"/>
    </x:row>
    <x:row r="212">
      <x:c r="A212" s="4"/>
      <x:c r="B212" s="4"/>
      <x:c r="C212" s="4"/>
      <x:c r="D212" s="4"/>
      <x:c r="E212" s="4"/>
      <x:c r="F212" s="4"/>
      <x:c r="G212" s="4"/>
      <x:c r="H212" s="4"/>
      <x:c r="I212" s="4"/>
      <x:c r="J212" s="4"/>
      <x:c r="K212" s="4"/>
      <x:c r="L212" s="4"/>
    </x:row>
    <x:row r="213">
      <x:c r="A213" s="4"/>
      <x:c r="B213" s="4"/>
      <x:c r="C213" s="4"/>
      <x:c r="D213" s="4"/>
      <x:c r="E213" s="4"/>
      <x:c r="F213" s="4"/>
      <x:c r="G213" s="4"/>
      <x:c r="H213" s="4"/>
      <x:c r="I213" s="4"/>
      <x:c r="J213" s="4"/>
      <x:c r="K213" s="4"/>
      <x:c r="L213" s="4"/>
    </x:row>
    <x:row r="214">
      <x:c r="A214" s="4"/>
      <x:c r="B214" s="4"/>
      <x:c r="C214" s="4"/>
      <x:c r="D214" s="4"/>
      <x:c r="E214" s="4"/>
      <x:c r="F214" s="4"/>
      <x:c r="G214" s="4"/>
      <x:c r="H214" s="4"/>
      <x:c r="I214" s="4"/>
      <x:c r="J214" s="4"/>
      <x:c r="K214" s="4"/>
      <x:c r="L214" s="4"/>
    </x:row>
    <x:row r="215">
      <x:c r="A215" s="4"/>
      <x:c r="B215" s="4"/>
      <x:c r="C215" s="4"/>
      <x:c r="D215" s="4"/>
      <x:c r="E215" s="4"/>
      <x:c r="F215" s="4"/>
      <x:c r="G215" s="4"/>
      <x:c r="H215" s="4"/>
      <x:c r="I215" s="4"/>
      <x:c r="J215" s="4"/>
      <x:c r="K215" s="4"/>
      <x:c r="L215" s="4"/>
    </x:row>
    <x:row r="216">
      <x:c r="A216" s="4"/>
      <x:c r="B216" s="4"/>
      <x:c r="C216" s="4"/>
      <x:c r="D216" s="4"/>
      <x:c r="E216" s="4"/>
      <x:c r="F216" s="4"/>
      <x:c r="G216" s="4"/>
      <x:c r="H216" s="4"/>
      <x:c r="I216" s="4"/>
      <x:c r="J216" s="4"/>
      <x:c r="K216" s="4"/>
      <x:c r="L216" s="4"/>
    </x:row>
    <x:row r="217">
      <x:c r="A217" s="4"/>
      <x:c r="B217" s="4"/>
      <x:c r="C217" s="4"/>
      <x:c r="D217" s="4"/>
      <x:c r="E217" s="4"/>
      <x:c r="F217" s="4"/>
      <x:c r="G217" s="4"/>
      <x:c r="H217" s="4"/>
      <x:c r="I217" s="4"/>
      <x:c r="J217" s="4"/>
      <x:c r="K217" s="4"/>
      <x:c r="L217" s="4"/>
    </x:row>
    <x:row r="218">
      <x:c r="A218" s="4"/>
      <x:c r="B218" s="4"/>
      <x:c r="C218" s="4"/>
      <x:c r="D218" s="4"/>
      <x:c r="E218" s="4"/>
      <x:c r="F218" s="4"/>
      <x:c r="G218" s="4"/>
      <x:c r="H218" s="4"/>
      <x:c r="I218" s="4"/>
      <x:c r="J218" s="4"/>
      <x:c r="K218" s="4"/>
      <x:c r="L218" s="4"/>
    </x:row>
    <x:row r="219">
      <x:c r="A219" s="4"/>
      <x:c r="B219" s="4"/>
      <x:c r="C219" s="4"/>
      <x:c r="D219" s="4"/>
      <x:c r="E219" s="4"/>
      <x:c r="F219" s="4"/>
      <x:c r="G219" s="4"/>
      <x:c r="H219" s="4"/>
      <x:c r="I219" s="4"/>
      <x:c r="J219" s="4"/>
      <x:c r="K219" s="4"/>
      <x:c r="L219" s="4"/>
    </x:row>
    <x:row r="220">
      <x:c r="A220" s="4"/>
      <x:c r="B220" s="4"/>
      <x:c r="C220" s="4"/>
      <x:c r="D220" s="4"/>
      <x:c r="E220" s="4"/>
      <x:c r="F220" s="4"/>
      <x:c r="G220" s="4"/>
      <x:c r="H220" s="4"/>
      <x:c r="I220" s="4"/>
      <x:c r="J220" s="4"/>
      <x:c r="K220" s="4"/>
      <x:c r="L220" s="4"/>
    </x:row>
    <x:row r="221">
      <x:c r="A221" s="4"/>
      <x:c r="B221" s="4"/>
      <x:c r="C221" s="4"/>
      <x:c r="D221" s="4"/>
      <x:c r="E221" s="4"/>
      <x:c r="F221" s="4"/>
      <x:c r="G221" s="4"/>
      <x:c r="H221" s="4"/>
      <x:c r="I221" s="4"/>
      <x:c r="J221" s="4"/>
      <x:c r="K221" s="4"/>
      <x:c r="L221" s="4"/>
    </x:row>
    <x:row r="222">
      <x:c r="A222" s="4"/>
      <x:c r="B222" s="4"/>
      <x:c r="C222" s="4"/>
      <x:c r="D222" s="4"/>
      <x:c r="E222" s="4"/>
      <x:c r="F222" s="4"/>
      <x:c r="G222" s="4"/>
      <x:c r="H222" s="4"/>
      <x:c r="I222" s="4"/>
      <x:c r="J222" s="4"/>
      <x:c r="K222" s="4"/>
      <x:c r="L222" s="4"/>
    </x:row>
    <x:row r="223">
      <x:c r="A223" s="4"/>
      <x:c r="B223" s="4"/>
      <x:c r="C223" s="4"/>
      <x:c r="D223" s="4"/>
      <x:c r="E223" s="4"/>
      <x:c r="F223" s="4"/>
      <x:c r="G223" s="4"/>
      <x:c r="H223" s="4"/>
      <x:c r="I223" s="4"/>
      <x:c r="J223" s="4"/>
      <x:c r="K223" s="4"/>
      <x:c r="L223" s="4"/>
    </x:row>
    <x:row r="224">
      <x:c r="A224" s="4"/>
      <x:c r="B224" s="4"/>
      <x:c r="C224" s="4"/>
      <x:c r="D224" s="4"/>
      <x:c r="E224" s="4"/>
      <x:c r="F224" s="4"/>
      <x:c r="G224" s="4"/>
      <x:c r="H224" s="4"/>
      <x:c r="I224" s="4"/>
      <x:c r="J224" s="4"/>
      <x:c r="K224" s="4"/>
      <x:c r="L224" s="4"/>
    </x:row>
    <x:row r="225">
      <x:c r="A225" s="4"/>
      <x:c r="B225" s="4"/>
      <x:c r="C225" s="4"/>
      <x:c r="D225" s="4"/>
      <x:c r="E225" s="4"/>
      <x:c r="F225" s="4"/>
      <x:c r="G225" s="4"/>
      <x:c r="H225" s="4"/>
      <x:c r="I225" s="4"/>
      <x:c r="J225" s="4"/>
      <x:c r="K225" s="4"/>
      <x:c r="L225" s="4"/>
    </x:row>
    <x:row r="226">
      <x:c r="A226" s="4"/>
      <x:c r="B226" s="4"/>
      <x:c r="C226" s="4"/>
      <x:c r="D226" s="4"/>
      <x:c r="E226" s="4"/>
      <x:c r="F226" s="4"/>
      <x:c r="G226" s="4"/>
      <x:c r="H226" s="4"/>
      <x:c r="I226" s="4"/>
      <x:c r="J226" s="4"/>
      <x:c r="K226" s="4"/>
      <x:c r="L226" s="4"/>
    </x:row>
    <x:row r="227">
      <x:c r="A227" s="4"/>
      <x:c r="B227" s="4"/>
      <x:c r="C227" s="4"/>
      <x:c r="D227" s="4"/>
      <x:c r="E227" s="4"/>
      <x:c r="F227" s="4"/>
      <x:c r="G227" s="4"/>
      <x:c r="H227" s="4"/>
      <x:c r="I227" s="4"/>
      <x:c r="J227" s="4"/>
      <x:c r="K227" s="4"/>
      <x:c r="L227" s="4"/>
    </x:row>
    <x:row r="228">
      <x:c r="A228" s="4"/>
      <x:c r="B228" s="4"/>
      <x:c r="C228" s="4"/>
      <x:c r="D228" s="4"/>
      <x:c r="E228" s="4"/>
      <x:c r="F228" s="4"/>
      <x:c r="G228" s="4"/>
      <x:c r="H228" s="4"/>
      <x:c r="I228" s="4"/>
      <x:c r="J228" s="4"/>
      <x:c r="K228" s="4"/>
      <x:c r="L228" s="4"/>
    </x:row>
    <x:row r="229">
      <x:c r="A229" s="4"/>
      <x:c r="B229" s="4"/>
      <x:c r="C229" s="4"/>
      <x:c r="D229" s="4"/>
      <x:c r="E229" s="4"/>
      <x:c r="F229" s="4"/>
      <x:c r="G229" s="4"/>
      <x:c r="H229" s="4"/>
      <x:c r="I229" s="4"/>
      <x:c r="J229" s="4"/>
      <x:c r="K229" s="4"/>
      <x:c r="L229" s="4"/>
    </x:row>
    <x:row r="230">
      <x:c r="A230" s="4"/>
      <x:c r="B230" s="4"/>
      <x:c r="C230" s="4"/>
      <x:c r="D230" s="4"/>
      <x:c r="E230" s="4"/>
      <x:c r="F230" s="4"/>
      <x:c r="G230" s="4"/>
      <x:c r="H230" s="4"/>
      <x:c r="I230" s="4"/>
      <x:c r="J230" s="4"/>
      <x:c r="K230" s="4"/>
      <x:c r="L230" s="4"/>
    </x:row>
    <x:row r="231">
      <x:c r="A231" s="4"/>
      <x:c r="B231" s="4"/>
      <x:c r="C231" s="4"/>
      <x:c r="D231" s="4"/>
      <x:c r="E231" s="4"/>
      <x:c r="F231" s="4"/>
      <x:c r="G231" s="4"/>
      <x:c r="H231" s="4"/>
      <x:c r="I231" s="4"/>
      <x:c r="J231" s="4"/>
      <x:c r="K231" s="4"/>
      <x:c r="L231" s="4"/>
    </x:row>
    <x:row r="232">
      <x:c r="A232" s="4"/>
      <x:c r="B232" s="4"/>
      <x:c r="C232" s="4"/>
      <x:c r="D232" s="4"/>
      <x:c r="E232" s="4"/>
      <x:c r="F232" s="4"/>
      <x:c r="G232" s="4"/>
      <x:c r="H232" s="4"/>
      <x:c r="I232" s="4"/>
      <x:c r="J232" s="4"/>
      <x:c r="K232" s="4"/>
      <x:c r="L232" s="4"/>
    </x:row>
    <x:row r="233">
      <x:c r="A233" s="4"/>
      <x:c r="B233" s="4"/>
      <x:c r="C233" s="4"/>
      <x:c r="D233" s="4"/>
      <x:c r="E233" s="4"/>
      <x:c r="F233" s="4"/>
      <x:c r="G233" s="4"/>
      <x:c r="H233" s="4"/>
      <x:c r="I233" s="4"/>
      <x:c r="J233" s="4"/>
      <x:c r="K233" s="4"/>
      <x:c r="L233" s="4"/>
    </x:row>
    <x:row r="234">
      <x:c r="A234" s="4"/>
      <x:c r="B234" s="4"/>
      <x:c r="C234" s="4"/>
      <x:c r="D234" s="4"/>
      <x:c r="E234" s="4"/>
      <x:c r="F234" s="4"/>
      <x:c r="G234" s="4"/>
      <x:c r="H234" s="4"/>
      <x:c r="I234" s="4"/>
      <x:c r="J234" s="4"/>
      <x:c r="K234" s="4"/>
      <x:c r="L234" s="4"/>
    </x:row>
    <x:row r="235">
      <x:c r="A235" s="4"/>
      <x:c r="B235" s="4"/>
      <x:c r="C235" s="4"/>
      <x:c r="D235" s="4"/>
      <x:c r="E235" s="4"/>
      <x:c r="F235" s="4"/>
      <x:c r="G235" s="4"/>
      <x:c r="H235" s="4"/>
      <x:c r="I235" s="4"/>
      <x:c r="J235" s="4"/>
      <x:c r="K235" s="4"/>
      <x:c r="L235" s="4"/>
    </x:row>
    <x:row r="236">
      <x:c r="A236" s="4"/>
      <x:c r="B236" s="4"/>
      <x:c r="C236" s="4"/>
      <x:c r="D236" s="4"/>
      <x:c r="E236" s="4"/>
      <x:c r="F236" s="4"/>
      <x:c r="G236" s="4"/>
      <x:c r="H236" s="4"/>
      <x:c r="I236" s="4"/>
      <x:c r="J236" s="4"/>
      <x:c r="K236" s="4"/>
      <x:c r="L236" s="4"/>
    </x:row>
    <x:row r="237">
      <x:c r="A237" s="4"/>
      <x:c r="B237" s="4"/>
      <x:c r="C237" s="4"/>
      <x:c r="D237" s="4"/>
      <x:c r="E237" s="4"/>
      <x:c r="F237" s="4"/>
      <x:c r="G237" s="4"/>
      <x:c r="H237" s="4"/>
      <x:c r="I237" s="4"/>
      <x:c r="J237" s="4"/>
      <x:c r="K237" s="4"/>
      <x:c r="L237" s="4"/>
    </x:row>
    <x:row r="238">
      <x:c r="A238" s="4"/>
      <x:c r="B238" s="4"/>
      <x:c r="C238" s="4"/>
      <x:c r="D238" s="4"/>
      <x:c r="E238" s="4"/>
      <x:c r="F238" s="4"/>
      <x:c r="G238" s="4"/>
      <x:c r="H238" s="4"/>
      <x:c r="I238" s="4"/>
      <x:c r="J238" s="4"/>
      <x:c r="K238" s="4"/>
      <x:c r="L238" s="4"/>
    </x:row>
    <x:row r="239">
      <x:c r="A239" s="4"/>
      <x:c r="B239" s="4"/>
      <x:c r="C239" s="4"/>
      <x:c r="D239" s="4"/>
      <x:c r="E239" s="4"/>
      <x:c r="F239" s="4"/>
      <x:c r="G239" s="4"/>
      <x:c r="H239" s="4"/>
      <x:c r="I239" s="4"/>
      <x:c r="J239" s="4"/>
      <x:c r="K239" s="4"/>
      <x:c r="L239" s="4"/>
    </x:row>
    <x:row r="240">
      <x:c r="A240" s="4"/>
      <x:c r="B240" s="4"/>
      <x:c r="C240" s="4"/>
      <x:c r="D240" s="4"/>
      <x:c r="E240" s="4"/>
      <x:c r="F240" s="4"/>
      <x:c r="G240" s="4"/>
      <x:c r="H240" s="4"/>
      <x:c r="I240" s="4"/>
      <x:c r="J240" s="4"/>
      <x:c r="K240" s="4"/>
      <x:c r="L240" s="4"/>
    </x:row>
    <x:row r="241">
      <x:c r="A241" s="4"/>
      <x:c r="B241" s="4"/>
      <x:c r="C241" s="4"/>
      <x:c r="D241" s="4"/>
      <x:c r="E241" s="4"/>
      <x:c r="F241" s="4"/>
      <x:c r="G241" s="4"/>
      <x:c r="H241" s="4"/>
      <x:c r="I241" s="4"/>
      <x:c r="J241" s="4"/>
      <x:c r="K241" s="4"/>
      <x:c r="L241" s="4"/>
    </x:row>
    <x:row r="242">
      <x:c r="A242" s="4"/>
      <x:c r="B242" s="4"/>
      <x:c r="C242" s="4"/>
      <x:c r="D242" s="4"/>
      <x:c r="E242" s="4"/>
      <x:c r="F242" s="4"/>
      <x:c r="G242" s="4"/>
      <x:c r="H242" s="4"/>
      <x:c r="I242" s="4"/>
      <x:c r="J242" s="4"/>
      <x:c r="K242" s="4"/>
      <x:c r="L242" s="4"/>
    </x:row>
    <x:row r="243">
      <x:c r="A243" s="4"/>
      <x:c r="B243" s="4"/>
      <x:c r="C243" s="4"/>
      <x:c r="D243" s="4"/>
      <x:c r="E243" s="4"/>
      <x:c r="F243" s="4"/>
      <x:c r="G243" s="4"/>
      <x:c r="H243" s="4"/>
      <x:c r="I243" s="4"/>
      <x:c r="J243" s="4"/>
      <x:c r="K243" s="4"/>
      <x:c r="L243" s="4"/>
    </x:row>
    <x:row r="244">
      <x:c r="A244" s="4"/>
      <x:c r="B244" s="4"/>
      <x:c r="C244" s="4"/>
      <x:c r="D244" s="4"/>
      <x:c r="E244" s="4"/>
      <x:c r="F244" s="4"/>
      <x:c r="G244" s="4"/>
      <x:c r="H244" s="4"/>
      <x:c r="I244" s="4"/>
      <x:c r="J244" s="4"/>
      <x:c r="K244" s="4"/>
      <x:c r="L244" s="4"/>
    </x:row>
    <x:row r="245">
      <x:c r="A245" s="4"/>
      <x:c r="B245" s="4"/>
      <x:c r="C245" s="4"/>
      <x:c r="D245" s="4"/>
      <x:c r="E245" s="4"/>
      <x:c r="F245" s="4"/>
      <x:c r="G245" s="4"/>
      <x:c r="H245" s="4"/>
      <x:c r="I245" s="4"/>
      <x:c r="J245" s="4"/>
      <x:c r="K245" s="4"/>
      <x:c r="L245" s="4"/>
    </x:row>
    <x:row r="246">
      <x:c r="A246" s="4"/>
      <x:c r="B246" s="4"/>
      <x:c r="C246" s="4"/>
      <x:c r="D246" s="4"/>
      <x:c r="E246" s="4"/>
      <x:c r="F246" s="4"/>
      <x:c r="G246" s="4"/>
      <x:c r="H246" s="4"/>
      <x:c r="I246" s="4"/>
      <x:c r="J246" s="4"/>
      <x:c r="K246" s="4"/>
      <x:c r="L246" s="4"/>
    </x:row>
    <x:row r="247">
      <x:c r="A247" s="4"/>
      <x:c r="B247" s="4"/>
      <x:c r="C247" s="4"/>
      <x:c r="D247" s="4"/>
      <x:c r="E247" s="4"/>
      <x:c r="F247" s="4"/>
      <x:c r="G247" s="4"/>
      <x:c r="H247" s="4"/>
      <x:c r="I247" s="4"/>
      <x:c r="J247" s="4"/>
      <x:c r="K247" s="4"/>
      <x:c r="L247" s="4"/>
    </x:row>
    <x:row r="248">
      <x:c r="A248" s="4"/>
      <x:c r="B248" s="4"/>
      <x:c r="C248" s="4"/>
      <x:c r="D248" s="4"/>
      <x:c r="E248" s="4"/>
      <x:c r="F248" s="4"/>
      <x:c r="G248" s="4"/>
      <x:c r="H248" s="4"/>
      <x:c r="I248" s="4"/>
      <x:c r="J248" s="4"/>
      <x:c r="K248" s="4"/>
      <x:c r="L248" s="4"/>
    </x:row>
    <x:row r="249">
      <x:c r="A249" s="4"/>
      <x:c r="B249" s="4"/>
      <x:c r="C249" s="4"/>
      <x:c r="D249" s="4"/>
      <x:c r="E249" s="4"/>
      <x:c r="F249" s="4"/>
      <x:c r="G249" s="4"/>
      <x:c r="H249" s="4"/>
      <x:c r="I249" s="4"/>
      <x:c r="J249" s="4"/>
      <x:c r="K249" s="4"/>
      <x:c r="L249" s="4"/>
    </x:row>
    <x:row r="250">
      <x:c r="A250" s="4"/>
      <x:c r="B250" s="4"/>
      <x:c r="C250" s="4"/>
      <x:c r="D250" s="4"/>
      <x:c r="E250" s="4"/>
      <x:c r="F250" s="4"/>
      <x:c r="G250" s="4"/>
      <x:c r="H250" s="4"/>
      <x:c r="I250" s="4"/>
      <x:c r="J250" s="4"/>
      <x:c r="K250" s="4"/>
      <x:c r="L250" s="4"/>
    </x:row>
  </x:sheetData>
  <x:mergeCells>
    <x:mergeCell ref="A1:I1"/>
    <x:mergeCell ref="A2:I2"/>
    <x:mergeCell ref="A3:I3"/>
    <x:mergeCell ref="A4:I4"/>
    <x:mergeCell ref="A6:I6"/>
    <x:mergeCell ref="B11:I11"/>
    <x:mergeCell ref="B20:I20"/>
    <x:mergeCell ref="B32:I32"/>
    <x:mergeCell ref="B42:I42"/>
    <x:mergeCell ref="B51:I51"/>
    <x:mergeCell ref="B61:I61"/>
    <x:mergeCell ref="B72:I72"/>
    <x:mergeCell ref="B79:I79"/>
    <x:mergeCell ref="B89:I89"/>
    <x:mergeCell ref="B99:I99"/>
    <x:mergeCell ref="B105:I105"/>
    <x:mergeCell ref="B114:I114"/>
    <x:mergeCell ref="B125:I125"/>
    <x:mergeCell ref="B135:I135"/>
    <x:mergeCell ref="B141:I141"/>
    <x:mergeCell ref="B147:I147"/>
    <x:mergeCell ref="A155:E155"/>
    <x:mergeCell ref="G155:I155"/>
  </x:mergeCells>
  <x:pageMargins left="0.7" right="0.7" top="0.75" bottom="0.75" header="0.3" footer="0.3"/>
</x:worksheet>
</file>

<file path=xl/worksheets/sheet2.xml><?xml version="1.0" encoding="utf-8"?>
<x:worksheet xmlns:x="http://schemas.openxmlformats.org/spreadsheetml/2006/main">
  <x:sheetFormatPr defaultRowHeight="15"/>
  <x:cols>
    <x:col min="1" max="1" width="11" hidden="0" customWidth="1"/>
    <x:col min="2" max="2" width="62" hidden="0" customWidth="1"/>
    <x:col min="3" max="3" width="10" hidden="0" customWidth="1"/>
    <x:col min="4" max="4" width="14" hidden="0" customWidth="1"/>
    <x:col min="5" max="5" width="17" hidden="0" customWidth="1"/>
    <x:col min="6" max="6" width="19" hidden="0" customWidth="1"/>
    <x:col min="7" max="7" width="15" hidden="0" customWidth="1"/>
    <x:col min="8" max="8" width="45" hidden="0" customWidth="1"/>
  </x:cols>
  <x:sheetData>
    <x:row r="1" ht="28" customHeight="1">
      <x:c r="A1" s="118" t="str">
        <x:v>BORDEREAU DES PRIX UNITAIRES ET PRESTATIONS CONDITIONNELLES</x:v>
      </x:c>
      <x:c r="B1" s="118"/>
      <x:c r="C1" s="118"/>
      <x:c r="D1" s="118"/>
      <x:c r="E1" s="118"/>
      <x:c r="F1" s="118"/>
      <x:c r="G1" s="118"/>
      <x:c r="H1" s="118"/>
    </x:row>
    <x:row r="2" ht="56" customHeight="1">
      <x:c r="A2" s="24" t="str">
        <x:v>Les prix ci-dessous sont remis dès la consultation afin de disposer de références concurrentielles avant chantier. Ils ne modifient pas le caractère global et forfaitaire du marché et ne valent ni commande automatique ni droit à supplément. Toute activation, augmentation, diminution ou substitution devra suivre le mécanisme contractuel applicable et une instruction écrite de la MOA/MOE.</x:v>
      </x:c>
      <x:c r="B2" s="24"/>
      <x:c r="C2" s="24"/>
      <x:c r="D2" s="24"/>
      <x:c r="E2" s="24"/>
      <x:c r="F2" s="24"/>
      <x:c r="G2" s="24"/>
      <x:c r="H2" s="24"/>
    </x:row>
    <x:row r="3">
      <x:c r="A3" s="4" t="str"/>
      <x:c r="B3" s="4"/>
      <x:c r="C3" s="4"/>
      <x:c r="D3" s="4"/>
      <x:c r="E3" s="4"/>
      <x:c r="F3" s="4"/>
      <x:c r="G3" s="4"/>
      <x:c r="H3" s="4"/>
    </x:row>
    <x:row r="4" ht="38" customHeight="1">
      <x:c r="A4" s="32" t="str">
        <x:v>Repère</x:v>
      </x:c>
      <x:c r="B4" s="32" t="str">
        <x:v>Désignation</x:v>
      </x:c>
      <x:c r="C4" s="32" t="str">
        <x:v>Unité</x:v>
      </x:c>
      <x:c r="D4" s="32" t="str">
        <x:v>Quantité indicative</x:v>
      </x:c>
      <x:c r="E4" s="32" t="str">
        <x:v>Prix unitaire HT (€)</x:v>
      </x:c>
      <x:c r="F4" s="32" t="str">
        <x:v>Montant conditionnel HT (€)</x:v>
      </x:c>
      <x:c r="G4" s="32" t="str">
        <x:v>Statut</x:v>
      </x:c>
      <x:c r="H4" s="32" t="str">
        <x:v>Observations</x:v>
      </x:c>
    </x:row>
    <x:row r="5" ht="42" customHeight="1">
      <x:c r="A5" s="56" t="str">
        <x:v>PU.01</x:v>
      </x:c>
      <x:c r="B5" s="57" t="str">
        <x:v>Départ protégé supplémentaire dans un tableau existant</x:v>
      </x:c>
      <x:c r="C5" s="57" t="str">
        <x:v>u</x:v>
      </x:c>
      <x:c r="D5" s="57"/>
      <x:c r="E5" s="59"/>
      <x:c r="F5" s="60" t="str">
        <x:f>IF(OR(D5="",E5=""),"",D5*E5)</x:f>
      </x:c>
      <x:c r="G5" s="57" t="str">
        <x:v>Prix unitaire</x:v>
      </x:c>
      <x:c r="H5" s="61" t="str">
        <x:v>Appareillage, raccordement, repérage et schéma compris.</x:v>
      </x:c>
    </x:row>
    <x:row r="6" ht="42" customHeight="1">
      <x:c r="A6" s="62" t="str">
        <x:v>PU.02</x:v>
      </x:c>
      <x:c r="B6" s="46" t="str">
        <x:v>Protection différentielle 30 mA supplémentaire</x:v>
      </x:c>
      <x:c r="C6" s="46" t="str">
        <x:v>u</x:v>
      </x:c>
      <x:c r="D6" s="46"/>
      <x:c r="E6" s="50"/>
      <x:c r="F6" s="51" t="str">
        <x:f>IF(OR(D6="",E6=""),"",D6*E6)</x:f>
      </x:c>
      <x:c r="G6" s="46" t="str">
        <x:v>Prix unitaire</x:v>
      </x:c>
      <x:c r="H6" s="63" t="str">
        <x:v>Type et calibre selon usage.</x:v>
      </x:c>
    </x:row>
    <x:row r="7" ht="42" customHeight="1">
      <x:c r="A7" s="62" t="str">
        <x:v>PU.03</x:v>
      </x:c>
      <x:c r="B7" s="46" t="str">
        <x:v>Nourrice aluminium 5 prises 2P+T + connecteur type Wieland, type FT-TN_08 ou équivalent</x:v>
      </x:c>
      <x:c r="C7" s="46" t="str">
        <x:v>u</x:v>
      </x:c>
      <x:c r="D7" s="46"/>
      <x:c r="E7" s="50"/>
      <x:c r="F7" s="51" t="str">
        <x:f>IF(OR(D7="",E7=""),"",D7*E7)</x:f>
      </x:c>
      <x:c r="G7" s="46" t="str">
        <x:v>Prix unitaire</x:v>
      </x:c>
      <x:c r="H7" s="63" t="str">
        <x:v>Fixation et raccordement compris.</x:v>
      </x:c>
    </x:row>
    <x:row r="8" ht="42" customHeight="1">
      <x:c r="A8" s="62" t="str">
        <x:v>PU.04</x:v>
      </x:c>
      <x:c r="B8" s="46" t="str">
        <x:v>Prise de sol équipée, type FT-TN_09 ou équivalent</x:v>
      </x:c>
      <x:c r="C8" s="46" t="str">
        <x:v>u</x:v>
      </x:c>
      <x:c r="D8" s="46"/>
      <x:c r="E8" s="50"/>
      <x:c r="F8" s="51" t="str">
        <x:f>IF(OR(D8="",E8=""),"",D8*E8)</x:f>
      </x:c>
      <x:c r="G8" s="46" t="str">
        <x:v>Prix unitaire</x:v>
      </x:c>
      <x:c r="H8" s="63" t="str">
        <x:v>Boîte, finition et raccordement compris.</x:v>
      </x:c>
    </x:row>
    <x:row r="9" ht="42" customHeight="1">
      <x:c r="A9" s="62" t="str">
        <x:v>PU.05</x:v>
      </x:c>
      <x:c r="B9" s="46" t="str">
        <x:v>Prise murale tertiaire gamme Céliane/Mosaic ou équivalent</x:v>
      </x:c>
      <x:c r="C9" s="46" t="str">
        <x:v>u</x:v>
      </x:c>
      <x:c r="D9" s="46"/>
      <x:c r="E9" s="50"/>
      <x:c r="F9" s="51" t="str">
        <x:f>IF(OR(D9="",E9=""),"",D9*E9)</x:f>
      </x:c>
      <x:c r="G9" s="46" t="str">
        <x:v>Prix unitaire</x:v>
      </x:c>
      <x:c r="H9" s="63" t="str">
        <x:v>Mécanisme, support, plaque et boîte compris.</x:v>
      </x:c>
    </x:row>
    <x:row r="10" ht="42" customHeight="1">
      <x:c r="A10" s="62" t="str">
        <x:v>PU.06</x:v>
      </x:c>
      <x:c r="B10" s="46" t="str">
        <x:v>Prise murale architecturale type Arnould Epure ou équivalent</x:v>
      </x:c>
      <x:c r="C10" s="46" t="str">
        <x:v>u</x:v>
      </x:c>
      <x:c r="D10" s="46"/>
      <x:c r="E10" s="50"/>
      <x:c r="F10" s="51" t="str">
        <x:f>IF(OR(D10="",E10=""),"",D10*E10)</x:f>
      </x:c>
      <x:c r="G10" s="46" t="str">
        <x:v>Prix unitaire</x:v>
      </x:c>
      <x:c r="H10" s="63" t="str">
        <x:v>Finition soumise au visa.</x:v>
      </x:c>
    </x:row>
    <x:row r="11" ht="42" customHeight="1">
      <x:c r="A11" s="62" t="str">
        <x:v>PU.07</x:v>
      </x:c>
      <x:c r="B11" s="46" t="str">
        <x:v>Chemin de câbles fil d’acier soudé env. 200×60 mm, type FT-TN_12 ou équivalent</x:v>
      </x:c>
      <x:c r="C11" s="46" t="str">
        <x:v>ml</x:v>
      </x:c>
      <x:c r="D11" s="46"/>
      <x:c r="E11" s="50"/>
      <x:c r="F11" s="51" t="str">
        <x:f>IF(OR(D11="",E11=""),"",D11*E11)</x:f>
      </x:c>
      <x:c r="G11" s="46" t="str">
        <x:v>Prix unitaire</x:v>
      </x:c>
      <x:c r="H11" s="63" t="str">
        <x:v>Consoles, éclisses, supports et mise à la terre compris.</x:v>
      </x:c>
    </x:row>
    <x:row r="12" ht="42" customHeight="1">
      <x:c r="A12" s="62" t="str">
        <x:v>PU.08</x:v>
      </x:c>
      <x:c r="B12" s="46" t="str">
        <x:v>Goulotte aluminium multi-compartiments, type FT-TN_13 ou équivalent</x:v>
      </x:c>
      <x:c r="C12" s="46" t="str">
        <x:v>ml</x:v>
      </x:c>
      <x:c r="D12" s="46"/>
      <x:c r="E12" s="50"/>
      <x:c r="F12" s="51" t="str">
        <x:f>IF(OR(D12="",E12=""),"",D12*E12)</x:f>
      </x:c>
      <x:c r="G12" s="46" t="str">
        <x:v>Prix unitaire</x:v>
      </x:c>
      <x:c r="H12" s="63" t="str">
        <x:v>Angles, embouts, séparateurs et supports d’appareillage compris.</x:v>
      </x:c>
    </x:row>
    <x:row r="13" ht="42" customHeight="1">
      <x:c r="A13" s="62" t="str">
        <x:v>PU.09</x:v>
      </x:c>
      <x:c r="B13" s="46" t="str">
        <x:v>Goulotte PVC tertiaire multi-compartiments, type FT-TN_14 ou équivalent</x:v>
      </x:c>
      <x:c r="C13" s="46" t="str">
        <x:v>ml</x:v>
      </x:c>
      <x:c r="D13" s="46"/>
      <x:c r="E13" s="50"/>
      <x:c r="F13" s="51" t="str">
        <x:f>IF(OR(D13="",E13=""),"",D13*E13)</x:f>
      </x:c>
      <x:c r="G13" s="46" t="str">
        <x:v>Prix unitaire</x:v>
      </x:c>
      <x:c r="H13" s="63" t="str">
        <x:v>Angles, embouts, séparateurs et supports d’appareillage compris.</x:v>
      </x:c>
    </x:row>
    <x:row r="14" ht="42" customHeight="1">
      <x:c r="A14" s="62" t="str">
        <x:v>PU.10</x:v>
      </x:c>
      <x:c r="B14" s="46" t="str">
        <x:v>Liaison RJ45 neuve supplémentaire certifiée</x:v>
      </x:c>
      <x:c r="C14" s="46" t="str">
        <x:v>u</x:v>
      </x:c>
      <x:c r="D14" s="46"/>
      <x:c r="E14" s="50"/>
      <x:c r="F14" s="51" t="str">
        <x:f>IF(OR(D14="",E14=""),"",D14*E14)</x:f>
      </x:c>
      <x:c r="G14" s="46" t="str">
        <x:v>Prix unitaire</x:v>
      </x:c>
      <x:c r="H14" s="63" t="str">
        <x:v>Prise, câble, panneau/port et rapport compris.</x:v>
      </x:c>
    </x:row>
    <x:row r="15" ht="42" customHeight="1">
      <x:c r="A15" s="62" t="str">
        <x:v>PU.11</x:v>
      </x:c>
      <x:c r="B15" s="46" t="str">
        <x:v>Prolongation ou déplacement d’une liaison RJ45 existante</x:v>
      </x:c>
      <x:c r="C15" s="46" t="str">
        <x:v>u</x:v>
      </x:c>
      <x:c r="D15" s="46"/>
      <x:c r="E15" s="50"/>
      <x:c r="F15" s="51" t="str">
        <x:f>IF(OR(D15="",E15=""),"",D15*E15)</x:f>
      </x:c>
      <x:c r="G15" s="46" t="str">
        <x:v>Prix unitaire</x:v>
      </x:c>
      <x:c r="H15" s="63" t="str">
        <x:v>Après test de conformité.</x:v>
      </x:c>
    </x:row>
    <x:row r="16" ht="42" customHeight="1">
      <x:c r="A16" s="62" t="str">
        <x:v>PU.12</x:v>
      </x:c>
      <x:c r="B16" s="46" t="str">
        <x:v>Luminaire type 1 – panneau LED 595×595, 4000 K, UGR&lt;19, type FT-TN_01 ou équivalent</x:v>
      </x:c>
      <x:c r="C16" s="46" t="str">
        <x:v>u</x:v>
      </x:c>
      <x:c r="D16" s="46"/>
      <x:c r="E16" s="50"/>
      <x:c r="F16" s="51" t="str">
        <x:f>IF(OR(D16="",E16=""),"",D16*E16)</x:f>
      </x:c>
      <x:c r="G16" s="46" t="str">
        <x:v>Prix unitaire</x:v>
      </x:c>
      <x:c r="H16" s="63" t="str">
        <x:v>Driver compatible, filin, accessoires et essais compris.</x:v>
      </x:c>
    </x:row>
    <x:row r="17" ht="42" customHeight="1">
      <x:c r="A17" s="62" t="str">
        <x:v>PU.13</x:v>
      </x:c>
      <x:c r="B17" s="46" t="str">
        <x:v>Luminaire type 2 – suspension décorative FLOS IC Lights ou équivalent</x:v>
      </x:c>
      <x:c r="C17" s="46" t="str">
        <x:v>u</x:v>
      </x:c>
      <x:c r="D17" s="46"/>
      <x:c r="E17" s="50"/>
      <x:c r="F17" s="51" t="str">
        <x:f>IF(OR(D17="",E17=""),"",D17*E17)</x:f>
      </x:c>
      <x:c r="G17" s="46" t="str">
        <x:v>Prix unitaire</x:v>
      </x:c>
      <x:c r="H17" s="63" t="str">
        <x:v>Source LED et accessoires de suspension compris.</x:v>
      </x:c>
    </x:row>
    <x:row r="18" ht="42" customHeight="1">
      <x:c r="A18" s="62" t="str">
        <x:v>PU.14</x:v>
      </x:c>
      <x:c r="B18" s="46" t="str">
        <x:v>Luminaire type 3 – suspension linéaire ASTERI LINEO 70 DALI ou équivalent</x:v>
      </x:c>
      <x:c r="C18" s="46" t="str">
        <x:v>u</x:v>
      </x:c>
      <x:c r="D18" s="46"/>
      <x:c r="E18" s="50"/>
      <x:c r="F18" s="51" t="str">
        <x:f>IF(OR(D18="",E18=""),"",D18*E18)</x:f>
      </x:c>
      <x:c r="G18" s="46" t="str">
        <x:v>Prix unitaire</x:v>
      </x:c>
      <x:c r="H18" s="63" t="str">
        <x:v>Suspentes, driver, alimentation et réglage compris.</x:v>
      </x:c>
    </x:row>
    <x:row r="19" ht="42" customHeight="1">
      <x:c r="A19" s="62" t="str">
        <x:v>PU.15</x:v>
      </x:c>
      <x:c r="B19" s="46" t="str">
        <x:v>Luminaire type 4 – downlight LED LITED ZEUS ou équivalent</x:v>
      </x:c>
      <x:c r="C19" s="46" t="str">
        <x:v>u</x:v>
      </x:c>
      <x:c r="D19" s="46"/>
      <x:c r="E19" s="50"/>
      <x:c r="F19" s="51" t="str">
        <x:f>IF(OR(D19="",E19=""),"",D19*E19)</x:f>
      </x:c>
      <x:c r="G19" s="46" t="str">
        <x:v>Prix unitaire</x:v>
      </x:c>
      <x:c r="H19" s="63" t="str">
        <x:v>Driver, découpe et raccordement compris.</x:v>
      </x:c>
    </x:row>
    <x:row r="20" ht="42" customHeight="1">
      <x:c r="A20" s="62" t="str">
        <x:v>PU.16</x:v>
      </x:c>
      <x:c r="B20" s="46" t="str">
        <x:v>Luminaire type 5 – suspension MUUTO E27 ou équivalent</x:v>
      </x:c>
      <x:c r="C20" s="46" t="str">
        <x:v>u</x:v>
      </x:c>
      <x:c r="D20" s="46"/>
      <x:c r="E20" s="50"/>
      <x:c r="F20" s="51" t="str">
        <x:f>IF(OR(D20="",E20=""),"",D20*E20)</x:f>
      </x:c>
      <x:c r="G20" s="46" t="str">
        <x:v>Prix unitaire</x:v>
      </x:c>
      <x:c r="H20" s="63" t="str">
        <x:v>Source LED, rosace, câble et réglage compris.</x:v>
      </x:c>
    </x:row>
    <x:row r="21" ht="42" customHeight="1">
      <x:c r="A21" s="62" t="str">
        <x:v>PU.17</x:v>
      </x:c>
      <x:c r="B21" s="46" t="str">
        <x:v>Luminaire type 6 – ASTERI ASTERO LED Eco IP66 ou équivalent</x:v>
      </x:c>
      <x:c r="C21" s="46" t="str">
        <x:v>u</x:v>
      </x:c>
      <x:c r="D21" s="46"/>
      <x:c r="E21" s="50"/>
      <x:c r="F21" s="51" t="str">
        <x:f>IF(OR(D21="",E21=""),"",D21*E21)</x:f>
      </x:c>
      <x:c r="G21" s="46" t="str">
        <x:v>Prix unitaire</x:v>
      </x:c>
      <x:c r="H21" s="63" t="str">
        <x:v>Fixation, alimentation et essai compris.</x:v>
      </x:c>
    </x:row>
    <x:row r="22" ht="42" customHeight="1">
      <x:c r="A22" s="62" t="str">
        <x:v>PU.18</x:v>
      </x:c>
      <x:c r="B22" s="46" t="str">
        <x:v>Luminaire de sécurité sur source centrale type BÉHAR ECLAT² CSPL2 ou équivalent</x:v>
      </x:c>
      <x:c r="C22" s="46" t="str">
        <x:v>u</x:v>
      </x:c>
      <x:c r="D22" s="46"/>
      <x:c r="E22" s="50"/>
      <x:c r="F22" s="51" t="str">
        <x:f>IF(OR(D22="",E22=""),"",D22*E22)</x:f>
      </x:c>
      <x:c r="G22" s="46" t="str">
        <x:v>Prix unitaire</x:v>
      </x:c>
      <x:c r="H22" s="63" t="str">
        <x:v>Sous réserve de compatibilité avec l’architecture existante.</x:v>
      </x:c>
    </x:row>
    <x:row r="23" ht="42" customHeight="1">
      <x:c r="A23" s="62" t="str">
        <x:v>PU.19</x:v>
      </x:c>
      <x:c r="B23" s="46" t="str">
        <x:v>Détecteur SSI supplémentaire compatible</x:v>
      </x:c>
      <x:c r="C23" s="46" t="str">
        <x:v>u</x:v>
      </x:c>
      <x:c r="D23" s="46"/>
      <x:c r="E23" s="50"/>
      <x:c r="F23" s="51" t="str">
        <x:f>IF(OR(D23="",E23=""),"",D23*E23)</x:f>
      </x:c>
      <x:c r="G23" s="46" t="str">
        <x:v>Prix unitaire</x:v>
      </x:c>
      <x:c r="H23" s="63" t="str">
        <x:v>Socle, raccordement, adressage/paramétrage et essai compris.</x:v>
      </x:c>
    </x:row>
    <x:row r="24" ht="42" customHeight="1">
      <x:c r="A24" s="62" t="str">
        <x:v>PU.20</x:v>
      </x:c>
      <x:c r="B24" s="46" t="str">
        <x:v>Déclencheur manuel ou diffuseur SSI supplémentaire compatible</x:v>
      </x:c>
      <x:c r="C24" s="46" t="str">
        <x:v>u</x:v>
      </x:c>
      <x:c r="D24" s="46"/>
      <x:c r="E24" s="50"/>
      <x:c r="F24" s="51" t="str">
        <x:f>IF(OR(D24="",E24=""),"",D24*E24)</x:f>
      </x:c>
      <x:c r="G24" s="46" t="str">
        <x:v>Prix unitaire</x:v>
      </x:c>
      <x:c r="H24" s="63" t="str">
        <x:v>Selon type prescrit par le mainteneur SSI.</x:v>
      </x:c>
    </x:row>
    <x:row r="25" ht="42" customHeight="1">
      <x:c r="A25" s="62" t="str">
        <x:v>PU.21</x:v>
      </x:c>
      <x:c r="B25" s="46" t="str">
        <x:v>Haut-parleur complémentaire compatible</x:v>
      </x:c>
      <x:c r="C25" s="46" t="str">
        <x:v>u</x:v>
      </x:c>
      <x:c r="D25" s="46"/>
      <x:c r="E25" s="50"/>
      <x:c r="F25" s="51" t="str">
        <x:f>IF(OR(D25="",E25=""),"",D25*E25)</x:f>
      </x:c>
      <x:c r="G25" s="46" t="str">
        <x:v>Prix unitaire</x:v>
      </x:c>
      <x:c r="H25" s="63" t="str">
        <x:v>Pose, raccordement et réglage compris.</x:v>
      </x:c>
    </x:row>
    <x:row r="26" ht="42" customHeight="1">
      <x:c r="A26" s="62" t="str">
        <x:v>PU.22</x:v>
      </x:c>
      <x:c r="B26" s="46" t="str">
        <x:v>Pédale ou bouton anti-agression supplémentaire</x:v>
      </x:c>
      <x:c r="C26" s="46" t="str">
        <x:v>u</x:v>
      </x:c>
      <x:c r="D26" s="46"/>
      <x:c r="E26" s="50"/>
      <x:c r="F26" s="51" t="str">
        <x:f>IF(OR(D26="",E26=""),"",D26*E26)</x:f>
      </x:c>
      <x:c r="G26" s="46" t="str">
        <x:v>Prix unitaire</x:v>
      </x:c>
      <x:c r="H26" s="63" t="str">
        <x:v>Raccordement, localisation et essai compris.</x:v>
      </x:c>
    </x:row>
    <x:row r="27" ht="42" customHeight="1">
      <x:c r="A27" s="62" t="str">
        <x:v>PU.23</x:v>
      </x:c>
      <x:c r="B27" s="46" t="str">
        <x:v>Caméra complémentaire compatible avec le système existant</x:v>
      </x:c>
      <x:c r="C27" s="46" t="str">
        <x:v>u</x:v>
      </x:c>
      <x:c r="D27" s="46"/>
      <x:c r="E27" s="50"/>
      <x:c r="F27" s="51" t="str">
        <x:f>IF(OR(D27="",E27=""),"",D27*E27)</x:f>
      </x:c>
      <x:c r="G27" s="46" t="str">
        <x:v>Prix unitaire</x:v>
      </x:c>
      <x:c r="H27" s="63" t="str">
        <x:v>Support, liaison, licence éventuelle et réglage à distinguer.</x:v>
      </x:c>
    </x:row>
    <x:row r="28" ht="42" customHeight="1">
      <x:c r="A28" s="62" t="str">
        <x:v>PU.24</x:v>
      </x:c>
      <x:c r="B28" s="46" t="str">
        <x:v>Lecteur de badge / organe de contrôle d’accès supplémentaire</x:v>
      </x:c>
      <x:c r="C28" s="46" t="str">
        <x:v>u</x:v>
      </x:c>
      <x:c r="D28" s="46"/>
      <x:c r="E28" s="50"/>
      <x:c r="F28" s="51" t="str">
        <x:f>IF(OR(D28="",E28=""),"",D28*E28)</x:f>
      </x:c>
      <x:c r="G28" s="46" t="str">
        <x:v>Prix unitaire</x:v>
      </x:c>
      <x:c r="H28" s="63" t="str">
        <x:v>Compatibilité avec centrale et badges existants.</x:v>
      </x:c>
    </x:row>
    <x:row r="29" ht="42" customHeight="1">
      <x:c r="A29" s="62" t="str">
        <x:v>PU.25</x:v>
      </x:c>
      <x:c r="B29" s="46" t="str">
        <x:v>Journée d’intervention d’un mainteneur ou intégrateur propriétaire</x:v>
      </x:c>
      <x:c r="C29" s="46" t="str">
        <x:v>jour</x:v>
      </x:c>
      <x:c r="D29" s="46"/>
      <x:c r="E29" s="50"/>
      <x:c r="F29" s="51" t="str">
        <x:f>IF(OR(D29="",E29=""),"",D29*E29)</x:f>
      </x:c>
      <x:c r="G29" s="46" t="str">
        <x:v>Prix unitaire</x:v>
      </x:c>
      <x:c r="H29" s="63" t="str">
        <x:v>Déplacement, paramétrage, essais et compte rendu compris.</x:v>
      </x:c>
    </x:row>
    <x:row r="30" ht="42" customHeight="1">
      <x:c r="A30" s="122" t="str">
        <x:v>COND.01</x:v>
      </x:c>
      <x:c r="B30" s="123" t="str">
        <x:v>Fourniture et mise en service de l’interphone vidéo extérieur de la grille contribuables</x:v>
      </x:c>
      <x:c r="C30" s="123" t="str">
        <x:v>u</x:v>
      </x:c>
      <x:c r="D30" s="123" t="n">
        <x:v>1</x:v>
      </x:c>
      <x:c r="E30" s="50"/>
      <x:c r="F30" s="124" t="str">
        <x:f>IF(OR(D30="",E30=""),"",D30*E30)</x:f>
      </x:c>
      <x:c r="G30" s="123" t="str">
        <x:v>Conditionnel</x:v>
      </x:c>
      <x:c r="H30" s="125" t="str">
        <x:v>Platine extérieure anti-vandalisme avec caméra, poste intérieur, alimentation, raccordement sur liaison en attente, paramétrage et déverrouillage. Génie civil/fourreaux hors lot 03.</x:v>
      </x:c>
    </x:row>
    <x:row r="31" ht="42" customHeight="1">
      <x:c r="A31" s="122" t="str">
        <x:v>COND.02</x:v>
      </x:c>
      <x:c r="B31" s="123" t="str">
        <x:v>Remplacement du distributeur de tickets existant</x:v>
      </x:c>
      <x:c r="C31" s="123" t="str">
        <x:v>u</x:v>
      </x:c>
      <x:c r="D31" s="123" t="n">
        <x:v>1</x:v>
      </x:c>
      <x:c r="E31" s="50"/>
      <x:c r="F31" s="124" t="str">
        <x:f>IF(OR(D31="",E31=""),"",D31*E31)</x:f>
      </x:c>
      <x:c r="G31" s="123" t="str">
        <x:v>Conditionnel</x:v>
      </x:c>
      <x:c r="H31" s="125" t="str">
        <x:v>Uniquement après constat d’incompatibilité ou d’obsolescence validé.</x:v>
      </x:c>
    </x:row>
    <x:row r="32" ht="42" customHeight="1">
      <x:c r="A32" s="122" t="str">
        <x:v>COND.03</x:v>
      </x:c>
      <x:c r="B32" s="123" t="str">
        <x:v>Remplacement d’un écran ou afficheur non réemployable</x:v>
      </x:c>
      <x:c r="C32" s="123" t="str">
        <x:v>u</x:v>
      </x:c>
      <x:c r="D32" s="123" t="n">
        <x:v>1</x:v>
      </x:c>
      <x:c r="E32" s="50"/>
      <x:c r="F32" s="124" t="str">
        <x:f>IF(OR(D32="",E32=""),"",D32*E32)</x:f>
      </x:c>
      <x:c r="G32" s="123" t="str">
        <x:v>Conditionnel</x:v>
      </x:c>
      <x:c r="H32" s="125" t="str">
        <x:v>Caractéristiques, support et licences à valider.</x:v>
      </x:c>
    </x:row>
    <x:row r="33" ht="42" customHeight="1">
      <x:c r="A33" s="122" t="str">
        <x:v>COND.04</x:v>
      </x:c>
      <x:c r="B33" s="123" t="str">
        <x:v>Caméra neuve avec extension du système de vidéoprotection</x:v>
      </x:c>
      <x:c r="C33" s="123" t="str">
        <x:v>u</x:v>
      </x:c>
      <x:c r="D33" s="123" t="n">
        <x:v>1</x:v>
      </x:c>
      <x:c r="E33" s="50"/>
      <x:c r="F33" s="124" t="str">
        <x:f>IF(OR(D33="",E33=""),"",D33*E33)</x:f>
      </x:c>
      <x:c r="G33" s="123" t="str">
        <x:v>Conditionnel</x:v>
      </x:c>
      <x:c r="H33" s="125" t="str">
        <x:v>Sous réserve de capacité d’enregistrement, licence et validation sûreté.</x:v>
      </x:c>
    </x:row>
    <x:row r="34" ht="42" customHeight="1">
      <x:c r="A34" s="122" t="str">
        <x:v>COND.05</x:v>
      </x:c>
      <x:c r="B34" s="123" t="str">
        <x:v>Extension de baie ou panneau de brassage supplémentaire 24 ports</x:v>
      </x:c>
      <x:c r="C34" s="123" t="str">
        <x:v>u</x:v>
      </x:c>
      <x:c r="D34" s="123" t="n">
        <x:v>1</x:v>
      </x:c>
      <x:c r="E34" s="50"/>
      <x:c r="F34" s="124" t="str">
        <x:f>IF(OR(D34="",E34=""),"",D34*E34)</x:f>
      </x:c>
      <x:c r="G34" s="123" t="str">
        <x:v>Conditionnel</x:v>
      </x:c>
      <x:c r="H34" s="125" t="str">
        <x:v>À activer si la capacité existante est insuffisante.</x:v>
      </x:c>
    </x:row>
    <x:row r="35" ht="42" customHeight="1">
      <x:c r="A35" s="130" t="str">
        <x:v>COND.06</x:v>
      </x:c>
      <x:c r="B35" s="131" t="str">
        <x:v>Travaux hors horaires normalement prévisibles, expressément demandés par la MOA</x:v>
      </x:c>
      <x:c r="C35" s="131" t="str">
        <x:v>h</x:v>
      </x:c>
      <x:c r="D35" s="131"/>
      <x:c r="E35" s="67"/>
      <x:c r="F35" s="132" t="str">
        <x:f>IF(OR(D35="",E35=""),"",D35*E35)</x:f>
      </x:c>
      <x:c r="G35" s="131" t="str">
        <x:v>Conditionnel</x:v>
      </x:c>
      <x:c r="H35" s="133" t="str">
        <x:v>Majoration complète, encadrement, accès et essais compris ; hors créneaux déjà prévisibles pour basculements essentiels.</x:v>
      </x:c>
    </x:row>
    <x:row r="36">
      <x:c r="A36" s="4"/>
      <x:c r="B36" s="4"/>
      <x:c r="C36" s="4"/>
      <x:c r="D36" s="4"/>
      <x:c r="E36" s="4"/>
      <x:c r="F36" s="4"/>
      <x:c r="G36" s="4"/>
      <x:c r="H36" s="4"/>
    </x:row>
    <x:row r="37" ht="28" customHeight="1">
      <x:c r="A37" s="138" t="str">
        <x:v>TOTAL DES PRESTATIONS CONDITIONNELLES CHIFFRÉES – HT</x:v>
      </x:c>
      <x:c r="B37" s="138"/>
      <x:c r="C37" s="138"/>
      <x:c r="D37" s="138"/>
      <x:c r="E37" s="138"/>
      <x:c r="F37" s="140" t="n">
        <x:f>SUMIF(G5:G35,"Conditionnel",F5:F35)</x:f>
        <x:v>0</x:v>
      </x:c>
      <x:c r="G37" s="138"/>
      <x:c r="H37" s="138"/>
    </x:row>
    <x:row r="38">
      <x:c r="A38" s="4"/>
      <x:c r="B38" s="4"/>
      <x:c r="C38" s="4"/>
      <x:c r="D38" s="4"/>
      <x:c r="E38" s="4"/>
      <x:c r="F38" s="4"/>
      <x:c r="G38" s="4"/>
      <x:c r="H38" s="4"/>
    </x:row>
    <x:row r="39">
      <x:c r="A39" s="4"/>
      <x:c r="B39" s="4"/>
      <x:c r="C39" s="4"/>
      <x:c r="D39" s="4"/>
      <x:c r="E39" s="4"/>
      <x:c r="F39" s="4"/>
      <x:c r="G39" s="4"/>
      <x:c r="H39" s="4"/>
    </x:row>
    <x:row r="40">
      <x:c r="A40" s="4"/>
      <x:c r="B40" s="4"/>
      <x:c r="C40" s="4"/>
      <x:c r="D40" s="4"/>
      <x:c r="E40" s="4"/>
      <x:c r="F40" s="4"/>
      <x:c r="G40" s="4"/>
      <x:c r="H40" s="4"/>
    </x:row>
    <x:row r="41">
      <x:c r="A41" s="4"/>
      <x:c r="B41" s="4"/>
      <x:c r="C41" s="4"/>
      <x:c r="D41" s="4"/>
      <x:c r="E41" s="4"/>
      <x:c r="F41" s="4"/>
      <x:c r="G41" s="4"/>
      <x:c r="H41" s="4"/>
    </x:row>
    <x:row r="42">
      <x:c r="A42" s="4"/>
      <x:c r="B42" s="4"/>
      <x:c r="C42" s="4"/>
      <x:c r="D42" s="4"/>
      <x:c r="E42" s="4"/>
      <x:c r="F42" s="4"/>
      <x:c r="G42" s="4"/>
      <x:c r="H42" s="4"/>
    </x:row>
    <x:row r="43">
      <x:c r="A43" s="4"/>
      <x:c r="B43" s="4"/>
      <x:c r="C43" s="4"/>
      <x:c r="D43" s="4"/>
      <x:c r="E43" s="4"/>
      <x:c r="F43" s="4"/>
      <x:c r="G43" s="4"/>
      <x:c r="H43" s="4"/>
    </x:row>
    <x:row r="44">
      <x:c r="A44" s="4"/>
      <x:c r="B44" s="4"/>
      <x:c r="C44" s="4"/>
      <x:c r="D44" s="4"/>
      <x:c r="E44" s="4"/>
      <x:c r="F44" s="4"/>
      <x:c r="G44" s="4"/>
      <x:c r="H44" s="4"/>
    </x:row>
    <x:row r="45">
      <x:c r="A45" s="4"/>
      <x:c r="B45" s="4"/>
      <x:c r="C45" s="4"/>
      <x:c r="D45" s="4"/>
      <x:c r="E45" s="4"/>
      <x:c r="F45" s="4"/>
      <x:c r="G45" s="4"/>
      <x:c r="H45" s="4"/>
    </x:row>
    <x:row r="46">
      <x:c r="A46" s="4"/>
      <x:c r="B46" s="4"/>
      <x:c r="C46" s="4"/>
      <x:c r="D46" s="4"/>
      <x:c r="E46" s="4"/>
      <x:c r="F46" s="4"/>
      <x:c r="G46" s="4"/>
      <x:c r="H46" s="4"/>
    </x:row>
    <x:row r="47">
      <x:c r="A47" s="4"/>
      <x:c r="B47" s="4"/>
      <x:c r="C47" s="4"/>
      <x:c r="D47" s="4"/>
      <x:c r="E47" s="4"/>
      <x:c r="F47" s="4"/>
      <x:c r="G47" s="4"/>
      <x:c r="H47" s="4"/>
    </x:row>
    <x:row r="48">
      <x:c r="A48" s="4"/>
      <x:c r="B48" s="4"/>
      <x:c r="C48" s="4"/>
      <x:c r="D48" s="4"/>
      <x:c r="E48" s="4"/>
      <x:c r="F48" s="4"/>
      <x:c r="G48" s="4"/>
      <x:c r="H48" s="4"/>
    </x:row>
    <x:row r="49">
      <x:c r="A49" s="4"/>
      <x:c r="B49" s="4"/>
      <x:c r="C49" s="4"/>
      <x:c r="D49" s="4"/>
      <x:c r="E49" s="4"/>
      <x:c r="F49" s="4"/>
      <x:c r="G49" s="4"/>
      <x:c r="H49" s="4"/>
    </x:row>
    <x:row r="50">
      <x:c r="A50" s="4"/>
      <x:c r="B50" s="4"/>
      <x:c r="C50" s="4"/>
      <x:c r="D50" s="4"/>
      <x:c r="E50" s="4"/>
      <x:c r="F50" s="4"/>
      <x:c r="G50" s="4"/>
      <x:c r="H50" s="4"/>
    </x:row>
    <x:row r="51">
      <x:c r="A51" s="4"/>
      <x:c r="B51" s="4"/>
      <x:c r="C51" s="4"/>
      <x:c r="D51" s="4"/>
      <x:c r="E51" s="4"/>
      <x:c r="F51" s="4"/>
      <x:c r="G51" s="4"/>
      <x:c r="H51" s="4"/>
    </x:row>
    <x:row r="52">
      <x:c r="A52" s="4"/>
      <x:c r="B52" s="4"/>
      <x:c r="C52" s="4"/>
      <x:c r="D52" s="4"/>
      <x:c r="E52" s="4"/>
      <x:c r="F52" s="4"/>
      <x:c r="G52" s="4"/>
      <x:c r="H52" s="4"/>
    </x:row>
    <x:row r="53">
      <x:c r="A53" s="4"/>
      <x:c r="B53" s="4"/>
      <x:c r="C53" s="4"/>
      <x:c r="D53" s="4"/>
      <x:c r="E53" s="4"/>
      <x:c r="F53" s="4"/>
      <x:c r="G53" s="4"/>
      <x:c r="H53" s="4"/>
    </x:row>
    <x:row r="54">
      <x:c r="A54" s="4"/>
      <x:c r="B54" s="4"/>
      <x:c r="C54" s="4"/>
      <x:c r="D54" s="4"/>
      <x:c r="E54" s="4"/>
      <x:c r="F54" s="4"/>
      <x:c r="G54" s="4"/>
      <x:c r="H54" s="4"/>
    </x:row>
    <x:row r="55">
      <x:c r="A55" s="4"/>
      <x:c r="B55" s="4"/>
      <x:c r="C55" s="4"/>
      <x:c r="D55" s="4"/>
      <x:c r="E55" s="4"/>
      <x:c r="F55" s="4"/>
      <x:c r="G55" s="4"/>
      <x:c r="H55" s="4"/>
    </x:row>
    <x:row r="56">
      <x:c r="A56" s="4"/>
      <x:c r="B56" s="4"/>
      <x:c r="C56" s="4"/>
      <x:c r="D56" s="4"/>
      <x:c r="E56" s="4"/>
      <x:c r="F56" s="4"/>
      <x:c r="G56" s="4"/>
      <x:c r="H56" s="4"/>
    </x:row>
    <x:row r="57">
      <x:c r="A57" s="4"/>
      <x:c r="B57" s="4"/>
      <x:c r="C57" s="4"/>
      <x:c r="D57" s="4"/>
      <x:c r="E57" s="4"/>
      <x:c r="F57" s="4"/>
      <x:c r="G57" s="4"/>
      <x:c r="H57" s="4"/>
    </x:row>
    <x:row r="58">
      <x:c r="A58" s="4"/>
      <x:c r="B58" s="4"/>
      <x:c r="C58" s="4"/>
      <x:c r="D58" s="4"/>
      <x:c r="E58" s="4"/>
      <x:c r="F58" s="4"/>
      <x:c r="G58" s="4"/>
      <x:c r="H58" s="4"/>
    </x:row>
    <x:row r="59">
      <x:c r="A59" s="4"/>
      <x:c r="B59" s="4"/>
      <x:c r="C59" s="4"/>
      <x:c r="D59" s="4"/>
      <x:c r="E59" s="4"/>
      <x:c r="F59" s="4"/>
      <x:c r="G59" s="4"/>
      <x:c r="H59" s="4"/>
    </x:row>
    <x:row r="60">
      <x:c r="A60" s="4"/>
      <x:c r="B60" s="4"/>
      <x:c r="C60" s="4"/>
      <x:c r="D60" s="4"/>
      <x:c r="E60" s="4"/>
      <x:c r="F60" s="4"/>
      <x:c r="G60" s="4"/>
      <x:c r="H60" s="4"/>
    </x:row>
    <x:row r="61">
      <x:c r="A61" s="4"/>
      <x:c r="B61" s="4"/>
      <x:c r="C61" s="4"/>
      <x:c r="D61" s="4"/>
      <x:c r="E61" s="4"/>
      <x:c r="F61" s="4"/>
      <x:c r="G61" s="4"/>
      <x:c r="H61" s="4"/>
    </x:row>
    <x:row r="62">
      <x:c r="A62" s="4"/>
      <x:c r="B62" s="4"/>
      <x:c r="C62" s="4"/>
      <x:c r="D62" s="4"/>
      <x:c r="E62" s="4"/>
      <x:c r="F62" s="4"/>
      <x:c r="G62" s="4"/>
      <x:c r="H62" s="4"/>
    </x:row>
    <x:row r="63">
      <x:c r="A63" s="4"/>
      <x:c r="B63" s="4"/>
      <x:c r="C63" s="4"/>
      <x:c r="D63" s="4"/>
      <x:c r="E63" s="4"/>
      <x:c r="F63" s="4"/>
      <x:c r="G63" s="4"/>
      <x:c r="H63" s="4"/>
    </x:row>
    <x:row r="64">
      <x:c r="A64" s="4"/>
      <x:c r="B64" s="4"/>
      <x:c r="C64" s="4"/>
      <x:c r="D64" s="4"/>
      <x:c r="E64" s="4"/>
      <x:c r="F64" s="4"/>
      <x:c r="G64" s="4"/>
      <x:c r="H64" s="4"/>
    </x:row>
    <x:row r="65">
      <x:c r="A65" s="4"/>
      <x:c r="B65" s="4"/>
      <x:c r="C65" s="4"/>
      <x:c r="D65" s="4"/>
      <x:c r="E65" s="4"/>
      <x:c r="F65" s="4"/>
      <x:c r="G65" s="4"/>
      <x:c r="H65" s="4"/>
    </x:row>
    <x:row r="66">
      <x:c r="A66" s="4"/>
      <x:c r="B66" s="4"/>
      <x:c r="C66" s="4"/>
      <x:c r="D66" s="4"/>
      <x:c r="E66" s="4"/>
      <x:c r="F66" s="4"/>
      <x:c r="G66" s="4"/>
      <x:c r="H66" s="4"/>
    </x:row>
    <x:row r="67">
      <x:c r="A67" s="4"/>
      <x:c r="B67" s="4"/>
      <x:c r="C67" s="4"/>
      <x:c r="D67" s="4"/>
      <x:c r="E67" s="4"/>
      <x:c r="F67" s="4"/>
      <x:c r="G67" s="4"/>
      <x:c r="H67" s="4"/>
    </x:row>
    <x:row r="68">
      <x:c r="A68" s="4"/>
      <x:c r="B68" s="4"/>
      <x:c r="C68" s="4"/>
      <x:c r="D68" s="4"/>
      <x:c r="E68" s="4"/>
      <x:c r="F68" s="4"/>
      <x:c r="G68" s="4"/>
      <x:c r="H68" s="4"/>
    </x:row>
    <x:row r="69">
      <x:c r="A69" s="4"/>
      <x:c r="B69" s="4"/>
      <x:c r="C69" s="4"/>
      <x:c r="D69" s="4"/>
      <x:c r="E69" s="4"/>
      <x:c r="F69" s="4"/>
      <x:c r="G69" s="4"/>
      <x:c r="H69" s="4"/>
    </x:row>
    <x:row r="70">
      <x:c r="A70" s="4"/>
      <x:c r="B70" s="4"/>
      <x:c r="C70" s="4"/>
      <x:c r="D70" s="4"/>
      <x:c r="E70" s="4"/>
      <x:c r="F70" s="4"/>
      <x:c r="G70" s="4"/>
      <x:c r="H70" s="4"/>
    </x:row>
    <x:row r="71">
      <x:c r="A71" s="4"/>
      <x:c r="B71" s="4"/>
      <x:c r="C71" s="4"/>
      <x:c r="D71" s="4"/>
      <x:c r="E71" s="4"/>
      <x:c r="F71" s="4"/>
      <x:c r="G71" s="4"/>
      <x:c r="H71" s="4"/>
    </x:row>
    <x:row r="72">
      <x:c r="A72" s="4"/>
      <x:c r="B72" s="4"/>
      <x:c r="C72" s="4"/>
      <x:c r="D72" s="4"/>
      <x:c r="E72" s="4"/>
      <x:c r="F72" s="4"/>
      <x:c r="G72" s="4"/>
      <x:c r="H72" s="4"/>
    </x:row>
    <x:row r="73">
      <x:c r="A73" s="4"/>
      <x:c r="B73" s="4"/>
      <x:c r="C73" s="4"/>
      <x:c r="D73" s="4"/>
      <x:c r="E73" s="4"/>
      <x:c r="F73" s="4"/>
      <x:c r="G73" s="4"/>
      <x:c r="H73" s="4"/>
    </x:row>
    <x:row r="74">
      <x:c r="A74" s="4"/>
      <x:c r="B74" s="4"/>
      <x:c r="C74" s="4"/>
      <x:c r="D74" s="4"/>
      <x:c r="E74" s="4"/>
      <x:c r="F74" s="4"/>
      <x:c r="G74" s="4"/>
      <x:c r="H74" s="4"/>
    </x:row>
    <x:row r="75">
      <x:c r="A75" s="4"/>
      <x:c r="B75" s="4"/>
      <x:c r="C75" s="4"/>
      <x:c r="D75" s="4"/>
      <x:c r="E75" s="4"/>
      <x:c r="F75" s="4"/>
      <x:c r="G75" s="4"/>
      <x:c r="H75" s="4"/>
    </x:row>
    <x:row r="76">
      <x:c r="A76" s="4"/>
      <x:c r="B76" s="4"/>
      <x:c r="C76" s="4"/>
      <x:c r="D76" s="4"/>
      <x:c r="E76" s="4"/>
      <x:c r="F76" s="4"/>
      <x:c r="G76" s="4"/>
      <x:c r="H76" s="4"/>
    </x:row>
    <x:row r="77">
      <x:c r="A77" s="4"/>
      <x:c r="B77" s="4"/>
      <x:c r="C77" s="4"/>
      <x:c r="D77" s="4"/>
      <x:c r="E77" s="4"/>
      <x:c r="F77" s="4"/>
      <x:c r="G77" s="4"/>
      <x:c r="H77" s="4"/>
    </x:row>
    <x:row r="78">
      <x:c r="A78" s="4"/>
      <x:c r="B78" s="4"/>
      <x:c r="C78" s="4"/>
      <x:c r="D78" s="4"/>
      <x:c r="E78" s="4"/>
      <x:c r="F78" s="4"/>
      <x:c r="G78" s="4"/>
      <x:c r="H78" s="4"/>
    </x:row>
    <x:row r="79">
      <x:c r="A79" s="4"/>
      <x:c r="B79" s="4"/>
      <x:c r="C79" s="4"/>
      <x:c r="D79" s="4"/>
      <x:c r="E79" s="4"/>
      <x:c r="F79" s="4"/>
      <x:c r="G79" s="4"/>
      <x:c r="H79" s="4"/>
    </x:row>
    <x:row r="80">
      <x:c r="A80" s="4"/>
      <x:c r="B80" s="4"/>
      <x:c r="C80" s="4"/>
      <x:c r="D80" s="4"/>
      <x:c r="E80" s="4"/>
      <x:c r="F80" s="4"/>
      <x:c r="G80" s="4"/>
      <x:c r="H80" s="4"/>
    </x:row>
    <x:row r="81">
      <x:c r="A81" s="4"/>
      <x:c r="B81" s="4"/>
      <x:c r="C81" s="4"/>
      <x:c r="D81" s="4"/>
      <x:c r="E81" s="4"/>
      <x:c r="F81" s="4"/>
      <x:c r="G81" s="4"/>
      <x:c r="H81" s="4"/>
    </x:row>
    <x:row r="82">
      <x:c r="A82" s="4"/>
      <x:c r="B82" s="4"/>
      <x:c r="C82" s="4"/>
      <x:c r="D82" s="4"/>
      <x:c r="E82" s="4"/>
      <x:c r="F82" s="4"/>
      <x:c r="G82" s="4"/>
      <x:c r="H82" s="4"/>
    </x:row>
    <x:row r="83">
      <x:c r="A83" s="4"/>
      <x:c r="B83" s="4"/>
      <x:c r="C83" s="4"/>
      <x:c r="D83" s="4"/>
      <x:c r="E83" s="4"/>
      <x:c r="F83" s="4"/>
      <x:c r="G83" s="4"/>
      <x:c r="H83" s="4"/>
    </x:row>
    <x:row r="84">
      <x:c r="A84" s="4"/>
      <x:c r="B84" s="4"/>
      <x:c r="C84" s="4"/>
      <x:c r="D84" s="4"/>
      <x:c r="E84" s="4"/>
      <x:c r="F84" s="4"/>
      <x:c r="G84" s="4"/>
      <x:c r="H84" s="4"/>
    </x:row>
    <x:row r="85">
      <x:c r="A85" s="4"/>
      <x:c r="B85" s="4"/>
      <x:c r="C85" s="4"/>
      <x:c r="D85" s="4"/>
      <x:c r="E85" s="4"/>
      <x:c r="F85" s="4"/>
      <x:c r="G85" s="4"/>
      <x:c r="H85" s="4"/>
    </x:row>
    <x:row r="86">
      <x:c r="A86" s="4"/>
      <x:c r="B86" s="4"/>
      <x:c r="C86" s="4"/>
      <x:c r="D86" s="4"/>
      <x:c r="E86" s="4"/>
      <x:c r="F86" s="4"/>
      <x:c r="G86" s="4"/>
      <x:c r="H86" s="4"/>
    </x:row>
    <x:row r="87">
      <x:c r="A87" s="4"/>
      <x:c r="B87" s="4"/>
      <x:c r="C87" s="4"/>
      <x:c r="D87" s="4"/>
      <x:c r="E87" s="4"/>
      <x:c r="F87" s="4"/>
      <x:c r="G87" s="4"/>
      <x:c r="H87" s="4"/>
    </x:row>
    <x:row r="88">
      <x:c r="A88" s="4"/>
      <x:c r="B88" s="4"/>
      <x:c r="C88" s="4"/>
      <x:c r="D88" s="4"/>
      <x:c r="E88" s="4"/>
      <x:c r="F88" s="4"/>
      <x:c r="G88" s="4"/>
      <x:c r="H88" s="4"/>
    </x:row>
    <x:row r="89">
      <x:c r="A89" s="4"/>
      <x:c r="B89" s="4"/>
      <x:c r="C89" s="4"/>
      <x:c r="D89" s="4"/>
      <x:c r="E89" s="4"/>
      <x:c r="F89" s="4"/>
      <x:c r="G89" s="4"/>
      <x:c r="H89" s="4"/>
    </x:row>
    <x:row r="90">
      <x:c r="A90" s="4"/>
      <x:c r="B90" s="4"/>
      <x:c r="C90" s="4"/>
      <x:c r="D90" s="4"/>
      <x:c r="E90" s="4"/>
      <x:c r="F90" s="4"/>
      <x:c r="G90" s="4"/>
      <x:c r="H90" s="4"/>
    </x:row>
    <x:row r="91">
      <x:c r="A91" s="4"/>
      <x:c r="B91" s="4"/>
      <x:c r="C91" s="4"/>
      <x:c r="D91" s="4"/>
      <x:c r="E91" s="4"/>
      <x:c r="F91" s="4"/>
      <x:c r="G91" s="4"/>
      <x:c r="H91" s="4"/>
    </x:row>
    <x:row r="92">
      <x:c r="A92" s="4"/>
      <x:c r="B92" s="4"/>
      <x:c r="C92" s="4"/>
      <x:c r="D92" s="4"/>
      <x:c r="E92" s="4"/>
      <x:c r="F92" s="4"/>
      <x:c r="G92" s="4"/>
      <x:c r="H92" s="4"/>
    </x:row>
    <x:row r="93">
      <x:c r="A93" s="4"/>
      <x:c r="B93" s="4"/>
      <x:c r="C93" s="4"/>
      <x:c r="D93" s="4"/>
      <x:c r="E93" s="4"/>
      <x:c r="F93" s="4"/>
      <x:c r="G93" s="4"/>
      <x:c r="H93" s="4"/>
    </x:row>
    <x:row r="94">
      <x:c r="A94" s="4"/>
      <x:c r="B94" s="4"/>
      <x:c r="C94" s="4"/>
      <x:c r="D94" s="4"/>
      <x:c r="E94" s="4"/>
      <x:c r="F94" s="4"/>
      <x:c r="G94" s="4"/>
      <x:c r="H94" s="4"/>
    </x:row>
    <x:row r="95">
      <x:c r="A95" s="4"/>
      <x:c r="B95" s="4"/>
      <x:c r="C95" s="4"/>
      <x:c r="D95" s="4"/>
      <x:c r="E95" s="4"/>
      <x:c r="F95" s="4"/>
      <x:c r="G95" s="4"/>
      <x:c r="H95" s="4"/>
    </x:row>
    <x:row r="96">
      <x:c r="A96" s="4"/>
      <x:c r="B96" s="4"/>
      <x:c r="C96" s="4"/>
      <x:c r="D96" s="4"/>
      <x:c r="E96" s="4"/>
      <x:c r="F96" s="4"/>
      <x:c r="G96" s="4"/>
      <x:c r="H96" s="4"/>
    </x:row>
    <x:row r="97">
      <x:c r="A97" s="4"/>
      <x:c r="B97" s="4"/>
      <x:c r="C97" s="4"/>
      <x:c r="D97" s="4"/>
      <x:c r="E97" s="4"/>
      <x:c r="F97" s="4"/>
      <x:c r="G97" s="4"/>
      <x:c r="H97" s="4"/>
    </x:row>
    <x:row r="98">
      <x:c r="A98" s="4"/>
      <x:c r="B98" s="4"/>
      <x:c r="C98" s="4"/>
      <x:c r="D98" s="4"/>
      <x:c r="E98" s="4"/>
      <x:c r="F98" s="4"/>
      <x:c r="G98" s="4"/>
      <x:c r="H98" s="4"/>
    </x:row>
    <x:row r="99">
      <x:c r="A99" s="4"/>
      <x:c r="B99" s="4"/>
      <x:c r="C99" s="4"/>
      <x:c r="D99" s="4"/>
      <x:c r="E99" s="4"/>
      <x:c r="F99" s="4"/>
      <x:c r="G99" s="4"/>
      <x:c r="H99" s="4"/>
    </x:row>
    <x:row r="100">
      <x:c r="A100" s="4"/>
      <x:c r="B100" s="4"/>
      <x:c r="C100" s="4"/>
      <x:c r="D100" s="4"/>
      <x:c r="E100" s="4"/>
      <x:c r="F100" s="4"/>
      <x:c r="G100" s="4"/>
      <x:c r="H100" s="4"/>
    </x:row>
  </x:sheetData>
  <x:mergeCells>
    <x:mergeCell ref="A1:H1"/>
    <x:mergeCell ref="A2:H2"/>
    <x:mergeCell ref="A37:E37"/>
  </x:mergeCells>
  <x:pageMargins left="0.7" right="0.7" top="0.75" bottom="0.75" header="0.3" footer="0.3"/>
</x:worksheet>
</file>